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 activeTab="2"/>
  </bookViews>
  <sheets>
    <sheet name="hrot ionizer" sheetId="1" r:id="rId1"/>
    <sheet name="List2" sheetId="2" r:id="rId2"/>
    <sheet name="30min vetrani" sheetId="3" r:id="rId3"/>
  </sheets>
  <calcPr calcId="125725"/>
</workbook>
</file>

<file path=xl/calcChain.xml><?xml version="1.0" encoding="utf-8"?>
<calcChain xmlns="http://schemas.openxmlformats.org/spreadsheetml/2006/main">
  <c r="D3" i="3"/>
  <c r="F3" s="1"/>
  <c r="G3" s="1"/>
  <c r="H3" s="1"/>
  <c r="E3"/>
  <c r="D4"/>
  <c r="F4" s="1"/>
  <c r="G4" s="1"/>
  <c r="H4" s="1"/>
  <c r="E4"/>
  <c r="D5"/>
  <c r="F5" s="1"/>
  <c r="G5" s="1"/>
  <c r="H5" s="1"/>
  <c r="E5"/>
  <c r="D6"/>
  <c r="F6" s="1"/>
  <c r="G6" s="1"/>
  <c r="H6" s="1"/>
  <c r="E6"/>
  <c r="E7"/>
  <c r="C200" i="2"/>
  <c r="D200"/>
  <c r="E200"/>
  <c r="F200"/>
  <c r="G200"/>
  <c r="H200"/>
  <c r="I200"/>
  <c r="J200"/>
  <c r="K200"/>
  <c r="D7" i="3" s="1"/>
  <c r="F7" s="1"/>
  <c r="G7" s="1"/>
  <c r="H7" s="1"/>
  <c r="L200" i="2"/>
</calcChain>
</file>

<file path=xl/sharedStrings.xml><?xml version="1.0" encoding="utf-8"?>
<sst xmlns="http://schemas.openxmlformats.org/spreadsheetml/2006/main" count="5" uniqueCount="5">
  <si>
    <t>20v</t>
  </si>
  <si>
    <t>50v</t>
  </si>
  <si>
    <t>100v</t>
  </si>
  <si>
    <t>180v</t>
  </si>
  <si>
    <t>220v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</si>
</sst>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11" fontId="0" fillId="2" borderId="0" xfId="0" applyNumberFormat="1" applyFill="1"/>
    <xf numFmtId="0" fontId="0" fillId="2" borderId="0" xfId="0" applyFill="1"/>
    <xf numFmtId="0" fontId="0" fillId="2" borderId="0" xfId="0" applyFill="1"/>
    <xf numFmtId="0" fontId="0" fillId="2" borderId="0" xfId="0" applyFill="1"/>
    <xf numFmtId="0" fontId="0" fillId="2" borderId="0" xfId="0" applyFill="1"/>
    <xf numFmtId="0" fontId="0" fillId="2" borderId="0" xfId="0" applyFill="1"/>
    <xf numFmtId="0" fontId="0" fillId="0" borderId="0" xfId="0"/>
    <xf numFmtId="0" fontId="0" fillId="2" borderId="0" xfId="0" applyFill="1"/>
    <xf numFmtId="0" fontId="0" fillId="0" borderId="0" xfId="0"/>
    <xf numFmtId="0" fontId="0" fillId="2" borderId="0" xfId="0" applyFill="1"/>
    <xf numFmtId="0" fontId="0" fillId="0" borderId="0" xfId="0"/>
    <xf numFmtId="0" fontId="0" fillId="2" borderId="0" xfId="0" applyFill="1"/>
    <xf numFmtId="0" fontId="0" fillId="0" borderId="0" xfId="0"/>
    <xf numFmtId="0" fontId="0" fillId="2" borderId="0" xfId="0" applyFill="1"/>
    <xf numFmtId="0" fontId="0" fillId="0" borderId="0" xfId="0"/>
    <xf numFmtId="0" fontId="0" fillId="2" borderId="0" xfId="0" applyFill="1"/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scatterChart>
        <c:scatterStyle val="smoothMarker"/>
        <c:ser>
          <c:idx val="0"/>
          <c:order val="0"/>
          <c:marker>
            <c:symbol val="none"/>
          </c:marker>
          <c:xVal>
            <c:numRef>
              <c:f>'hrot ionizer'!$C$3:$C$8</c:f>
              <c:numCache>
                <c:formatCode>General</c:formatCode>
                <c:ptCount val="6"/>
                <c:pt idx="0">
                  <c:v>0</c:v>
                </c:pt>
                <c:pt idx="1">
                  <c:v>20</c:v>
                </c:pt>
                <c:pt idx="2">
                  <c:v>50</c:v>
                </c:pt>
                <c:pt idx="3">
                  <c:v>100</c:v>
                </c:pt>
                <c:pt idx="4">
                  <c:v>150</c:v>
                </c:pt>
                <c:pt idx="5">
                  <c:v>220</c:v>
                </c:pt>
              </c:numCache>
            </c:numRef>
          </c:xVal>
          <c:yVal>
            <c:numRef>
              <c:f>'hrot ionizer'!$E$3:$E$8</c:f>
              <c:numCache>
                <c:formatCode>General</c:formatCode>
                <c:ptCount val="6"/>
                <c:pt idx="0">
                  <c:v>0</c:v>
                </c:pt>
                <c:pt idx="1">
                  <c:v>4387.3228756400404</c:v>
                </c:pt>
                <c:pt idx="2">
                  <c:v>18011.373921545201</c:v>
                </c:pt>
                <c:pt idx="3">
                  <c:v>22781.602924705399</c:v>
                </c:pt>
                <c:pt idx="4">
                  <c:v>24026.4694115727</c:v>
                </c:pt>
                <c:pt idx="5">
                  <c:v>23481.935099750899</c:v>
                </c:pt>
              </c:numCache>
            </c:numRef>
          </c:yVal>
          <c:smooth val="1"/>
        </c:ser>
        <c:axId val="90311680"/>
        <c:axId val="90310144"/>
      </c:scatterChart>
      <c:valAx>
        <c:axId val="90311680"/>
        <c:scaling>
          <c:orientation val="minMax"/>
        </c:scaling>
        <c:axPos val="b"/>
        <c:numFmt formatCode="General" sourceLinked="1"/>
        <c:tickLblPos val="nextTo"/>
        <c:crossAx val="90310144"/>
        <c:crosses val="autoZero"/>
        <c:crossBetween val="midCat"/>
      </c:valAx>
      <c:valAx>
        <c:axId val="90310144"/>
        <c:scaling>
          <c:orientation val="minMax"/>
        </c:scaling>
        <c:axPos val="l"/>
        <c:majorGridlines/>
        <c:numFmt formatCode="General" sourceLinked="1"/>
        <c:tickLblPos val="nextTo"/>
        <c:crossAx val="90311680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autoTitleDeleted val="1"/>
    <c:plotArea>
      <c:layout/>
      <c:scatterChart>
        <c:scatterStyle val="smoothMarker"/>
        <c:ser>
          <c:idx val="0"/>
          <c:order val="0"/>
          <c:tx>
            <c:strRef>
              <c:f>'30min vetrani'!$D$9:$D$15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trendline>
            <c:trendlineType val="log"/>
          </c:trendline>
          <c:trendline>
            <c:trendlineType val="movingAvg"/>
            <c:period val="2"/>
          </c:trendline>
          <c:xVal>
            <c:numRef>
              <c:f>'30min vetrani'!$C$3:$C$8</c:f>
              <c:numCache>
                <c:formatCode>General</c:formatCode>
                <c:ptCount val="6"/>
                <c:pt idx="0">
                  <c:v>220</c:v>
                </c:pt>
                <c:pt idx="1">
                  <c:v>180</c:v>
                </c:pt>
                <c:pt idx="2">
                  <c:v>100</c:v>
                </c:pt>
                <c:pt idx="3">
                  <c:v>50</c:v>
                </c:pt>
                <c:pt idx="4">
                  <c:v>20</c:v>
                </c:pt>
                <c:pt idx="5">
                  <c:v>0</c:v>
                </c:pt>
              </c:numCache>
            </c:numRef>
          </c:xVal>
          <c:yVal>
            <c:numRef>
              <c:f>'30min vetrani'!$H$3:$H$8</c:f>
              <c:numCache>
                <c:formatCode>General</c:formatCode>
                <c:ptCount val="6"/>
                <c:pt idx="0">
                  <c:v>625.21360235265229</c:v>
                </c:pt>
                <c:pt idx="1">
                  <c:v>596.68601004062089</c:v>
                </c:pt>
                <c:pt idx="2">
                  <c:v>568.93021702650617</c:v>
                </c:pt>
                <c:pt idx="3">
                  <c:v>357.80824422213573</c:v>
                </c:pt>
                <c:pt idx="4">
                  <c:v>298.88765980446385</c:v>
                </c:pt>
                <c:pt idx="5">
                  <c:v>0</c:v>
                </c:pt>
              </c:numCache>
            </c:numRef>
          </c:yVal>
          <c:smooth val="1"/>
        </c:ser>
        <c:axId val="50187648"/>
        <c:axId val="50176768"/>
      </c:scatterChart>
      <c:valAx>
        <c:axId val="50187648"/>
        <c:scaling>
          <c:orientation val="minMax"/>
        </c:scaling>
        <c:axPos val="b"/>
        <c:numFmt formatCode="General" sourceLinked="1"/>
        <c:tickLblPos val="nextTo"/>
        <c:crossAx val="50176768"/>
        <c:crosses val="autoZero"/>
        <c:crossBetween val="midCat"/>
      </c:valAx>
      <c:valAx>
        <c:axId val="50176768"/>
        <c:scaling>
          <c:orientation val="minMax"/>
        </c:scaling>
        <c:axPos val="l"/>
        <c:majorGridlines/>
        <c:numFmt formatCode="General" sourceLinked="1"/>
        <c:tickLblPos val="nextTo"/>
        <c:crossAx val="50187648"/>
        <c:crosses val="autoZero"/>
        <c:crossBetween val="midCat"/>
      </c:valAx>
    </c:plotArea>
    <c:plotVisOnly val="1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47625</xdr:colOff>
      <xdr:row>3</xdr:row>
      <xdr:rowOff>180975</xdr:rowOff>
    </xdr:from>
    <xdr:to>
      <xdr:col>13</xdr:col>
      <xdr:colOff>352425</xdr:colOff>
      <xdr:row>18</xdr:row>
      <xdr:rowOff>66675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57150</xdr:colOff>
      <xdr:row>12</xdr:row>
      <xdr:rowOff>47625</xdr:rowOff>
    </xdr:from>
    <xdr:to>
      <xdr:col>13</xdr:col>
      <xdr:colOff>171450</xdr:colOff>
      <xdr:row>26</xdr:row>
      <xdr:rowOff>123825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C3:E8"/>
  <sheetViews>
    <sheetView workbookViewId="0">
      <selection activeCell="D30" sqref="D30"/>
    </sheetView>
  </sheetViews>
  <sheetFormatPr defaultRowHeight="15"/>
  <cols>
    <col min="4" max="4" width="9.28515625" bestFit="1" customWidth="1"/>
    <col min="5" max="5" width="12" bestFit="1" customWidth="1"/>
  </cols>
  <sheetData>
    <row r="3" spans="3:5">
      <c r="C3">
        <v>0</v>
      </c>
      <c r="E3">
        <v>0</v>
      </c>
    </row>
    <row r="4" spans="3:5">
      <c r="C4">
        <v>20</v>
      </c>
      <c r="D4" s="1">
        <v>6.29232467335834E-12</v>
      </c>
      <c r="E4" s="6">
        <v>4387.3228756400404</v>
      </c>
    </row>
    <row r="5" spans="3:5">
      <c r="C5">
        <v>50</v>
      </c>
      <c r="D5" s="1">
        <v>2.5832020058721599E-11</v>
      </c>
      <c r="E5" s="5">
        <v>18011.373921545201</v>
      </c>
    </row>
    <row r="6" spans="3:5">
      <c r="C6">
        <v>100</v>
      </c>
      <c r="D6" s="1">
        <v>3.2673510987235801E-11</v>
      </c>
      <c r="E6" s="4">
        <v>22781.602924705399</v>
      </c>
    </row>
    <row r="7" spans="3:5">
      <c r="C7">
        <v>150</v>
      </c>
      <c r="D7" s="1">
        <v>3.4458905938185198E-11</v>
      </c>
      <c r="E7" s="3">
        <v>24026.4694115727</v>
      </c>
    </row>
    <row r="8" spans="3:5">
      <c r="C8">
        <v>220</v>
      </c>
      <c r="D8" s="1">
        <v>3.3677931575712098E-11</v>
      </c>
      <c r="E8" s="2">
        <v>23481.935099750899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00"/>
  <sheetViews>
    <sheetView topLeftCell="A154" workbookViewId="0">
      <selection activeCell="K174" sqref="K159:K174"/>
    </sheetView>
  </sheetViews>
  <sheetFormatPr defaultRowHeight="15"/>
  <sheetData>
    <row r="1" spans="1:12">
      <c r="C1" s="9" t="s">
        <v>0</v>
      </c>
      <c r="E1" s="9" t="s">
        <v>1</v>
      </c>
      <c r="G1" s="9" t="s">
        <v>2</v>
      </c>
      <c r="I1" s="9" t="s">
        <v>3</v>
      </c>
      <c r="K1" s="9" t="s">
        <v>4</v>
      </c>
    </row>
    <row r="2" spans="1:12">
      <c r="A2" s="7">
        <v>114</v>
      </c>
      <c r="B2" s="7">
        <v>126.23183185341067</v>
      </c>
      <c r="C2" s="7">
        <v>6.3102460300000001E-3</v>
      </c>
      <c r="D2" s="7">
        <v>-8.9798688299999997E-4</v>
      </c>
      <c r="E2" s="9">
        <v>1.1940928E-2</v>
      </c>
      <c r="F2" s="9">
        <v>1.94773656E-3</v>
      </c>
      <c r="G2" s="11">
        <v>1.12417638E-2</v>
      </c>
      <c r="H2" s="11">
        <v>2.6844414299999998E-4</v>
      </c>
      <c r="I2" s="13">
        <v>2.74217683E-2</v>
      </c>
      <c r="J2" s="13">
        <v>4.6134470299999996E-3</v>
      </c>
      <c r="K2" s="15">
        <v>3.1300043900000002E-3</v>
      </c>
      <c r="L2" s="15">
        <v>-2.1549727900000001E-3</v>
      </c>
    </row>
    <row r="3" spans="1:12">
      <c r="A3" s="7">
        <v>115</v>
      </c>
      <c r="B3" s="7">
        <v>127.22961658882102</v>
      </c>
      <c r="C3" s="7">
        <v>6.1211984299999996E-3</v>
      </c>
      <c r="D3" s="7">
        <v>-1.3942406700000001E-3</v>
      </c>
      <c r="E3" s="9">
        <v>9.7534591800000001E-3</v>
      </c>
      <c r="F3" s="9">
        <v>1.9869758499999998E-3</v>
      </c>
      <c r="G3" s="11">
        <v>1.38419522E-2</v>
      </c>
      <c r="H3" s="11">
        <v>2.35732163E-3</v>
      </c>
      <c r="I3" s="13">
        <v>1.5729262000000001E-2</v>
      </c>
      <c r="J3" s="13">
        <v>4.5620899299999998E-3</v>
      </c>
      <c r="K3" s="15">
        <v>-5.1275419600000001E-4</v>
      </c>
      <c r="L3" s="15">
        <v>-3.2232012400000001E-3</v>
      </c>
    </row>
    <row r="4" spans="1:12">
      <c r="A4" s="7">
        <v>116</v>
      </c>
      <c r="B4" s="7">
        <v>128.24604629677154</v>
      </c>
      <c r="C4" s="7">
        <v>6.2110556899999999E-3</v>
      </c>
      <c r="D4" s="7">
        <v>-1.5970644300000001E-3</v>
      </c>
      <c r="E4" s="9">
        <v>1.40842187E-2</v>
      </c>
      <c r="F4" s="9">
        <v>2.1412422999999999E-3</v>
      </c>
      <c r="G4" s="11">
        <v>1.35542063E-2</v>
      </c>
      <c r="H4" s="11">
        <v>1.82483644E-3</v>
      </c>
      <c r="I4" s="13">
        <v>1.6026207600000002E-2</v>
      </c>
      <c r="J4" s="13">
        <v>3.5853070400000001E-3</v>
      </c>
      <c r="K4" s="15">
        <v>2.86218286E-3</v>
      </c>
      <c r="L4" s="15">
        <v>-2.4253371800000002E-3</v>
      </c>
    </row>
    <row r="5" spans="1:12">
      <c r="A5" s="7">
        <v>117</v>
      </c>
      <c r="B5" s="7">
        <v>129.25996715084946</v>
      </c>
      <c r="C5" s="7">
        <v>8.0842841299999992E-3</v>
      </c>
      <c r="D5" s="7">
        <v>-2.9193637100000001E-3</v>
      </c>
      <c r="E5" s="9">
        <v>1.3092211499999999E-2</v>
      </c>
      <c r="F5" s="9">
        <v>2.32550996E-3</v>
      </c>
      <c r="G5" s="11">
        <v>1.2391664E-2</v>
      </c>
      <c r="H5" s="11">
        <v>7.5806289599999999E-4</v>
      </c>
      <c r="I5" s="13">
        <v>1.4134097599999999E-2</v>
      </c>
      <c r="J5" s="13">
        <v>4.5543399499999998E-3</v>
      </c>
      <c r="K5" s="15">
        <v>6.7013598800000004E-4</v>
      </c>
      <c r="L5" s="15">
        <v>-1.9453068799999999E-3</v>
      </c>
    </row>
    <row r="6" spans="1:12">
      <c r="A6" s="7">
        <v>118</v>
      </c>
      <c r="B6" s="7">
        <v>130.25889134116923</v>
      </c>
      <c r="C6" s="7">
        <v>5.1553353599999999E-3</v>
      </c>
      <c r="D6" s="7">
        <v>-2.67414896E-3</v>
      </c>
      <c r="E6" s="9">
        <v>1.45762215E-2</v>
      </c>
      <c r="F6" s="9">
        <v>3.0007142199999998E-3</v>
      </c>
      <c r="G6" s="11">
        <v>1.17775387E-2</v>
      </c>
      <c r="H6" s="11">
        <v>1.86372382E-3</v>
      </c>
      <c r="I6" s="13">
        <v>1.5047037100000001E-2</v>
      </c>
      <c r="J6" s="13">
        <v>4.1437375600000001E-3</v>
      </c>
      <c r="K6" s="15">
        <v>3.9093733300000003E-4</v>
      </c>
      <c r="L6" s="15">
        <v>-9.4700824700000004E-4</v>
      </c>
    </row>
    <row r="7" spans="1:12">
      <c r="A7" s="7">
        <v>119</v>
      </c>
      <c r="B7" s="7">
        <v>131.25654160036956</v>
      </c>
      <c r="C7" s="7">
        <v>4.1944790699999998E-3</v>
      </c>
      <c r="D7" s="7">
        <v>-3.4101783400000002E-3</v>
      </c>
      <c r="E7" s="9">
        <v>1.67345949E-2</v>
      </c>
      <c r="F7" s="9">
        <v>3.21777455E-3</v>
      </c>
      <c r="G7" s="11">
        <v>1.13392973E-2</v>
      </c>
      <c r="H7" s="11">
        <v>1.9833689700000001E-3</v>
      </c>
      <c r="I7" s="13">
        <v>1.7319621600000001E-2</v>
      </c>
      <c r="J7" s="13">
        <v>2.9266750699999998E-3</v>
      </c>
      <c r="K7" s="15">
        <v>2.2364234799999998E-3</v>
      </c>
      <c r="L7" s="15">
        <v>2.3894329700000001E-4</v>
      </c>
    </row>
    <row r="8" spans="1:12">
      <c r="A8" s="7">
        <v>120</v>
      </c>
      <c r="B8" s="7">
        <v>132.25512806036031</v>
      </c>
      <c r="C8" s="7">
        <v>3.9977417099999997E-3</v>
      </c>
      <c r="D8" s="7">
        <v>-3.78980527E-3</v>
      </c>
      <c r="E8" s="9">
        <v>1.5938088600000001E-2</v>
      </c>
      <c r="F8" s="9">
        <v>1.3216169700000001E-3</v>
      </c>
      <c r="G8" s="11">
        <v>1.19753173E-2</v>
      </c>
      <c r="H8" s="11">
        <v>2.1987190199999999E-3</v>
      </c>
      <c r="I8" s="13">
        <v>1.41649983E-2</v>
      </c>
      <c r="J8" s="13">
        <v>5.6222118400000003E-3</v>
      </c>
      <c r="K8" s="15">
        <v>3.4105977400000001E-3</v>
      </c>
      <c r="L8" s="15">
        <v>2.5836864699999998E-3</v>
      </c>
    </row>
    <row r="9" spans="1:12">
      <c r="A9" s="7">
        <v>121</v>
      </c>
      <c r="B9" s="7">
        <v>133.25321665041318</v>
      </c>
      <c r="C9" s="7">
        <v>5.2863555200000001E-3</v>
      </c>
      <c r="D9" s="7">
        <v>-3.7985045900000001E-3</v>
      </c>
      <c r="E9" s="9">
        <v>2.01235131E-2</v>
      </c>
      <c r="F9" s="9">
        <v>3.5227784E-3</v>
      </c>
      <c r="G9" s="11">
        <v>1.3176713200000001E-2</v>
      </c>
      <c r="H9" s="11">
        <v>1.4897327599999999E-3</v>
      </c>
      <c r="I9" s="13">
        <v>1.6458266100000001E-2</v>
      </c>
      <c r="J9" s="13">
        <v>6.1041755900000001E-3</v>
      </c>
      <c r="K9" s="15">
        <v>5.8990628100000003E-3</v>
      </c>
      <c r="L9" s="15">
        <v>3.2806535600000001E-3</v>
      </c>
    </row>
    <row r="10" spans="1:12">
      <c r="A10" s="7">
        <v>122</v>
      </c>
      <c r="B10" s="7">
        <v>134.25183185341066</v>
      </c>
      <c r="C10" s="7">
        <v>4.9021920700000002E-3</v>
      </c>
      <c r="D10" s="7">
        <v>-5.8033153300000003E-3</v>
      </c>
      <c r="E10" s="9">
        <v>1.8764537099999999E-2</v>
      </c>
      <c r="F10" s="9">
        <v>4.0377450400000004E-3</v>
      </c>
      <c r="G10" s="11">
        <v>1.12114568E-2</v>
      </c>
      <c r="H10" s="11">
        <v>1.9100305400000001E-3</v>
      </c>
      <c r="I10" s="13">
        <v>1.7372117999999999E-2</v>
      </c>
      <c r="J10" s="13">
        <v>3.3167479199999999E-3</v>
      </c>
      <c r="K10" s="15">
        <v>6.7893684900000003E-3</v>
      </c>
      <c r="L10" s="15">
        <v>2.03594065E-3</v>
      </c>
    </row>
    <row r="11" spans="1:12">
      <c r="A11" s="7">
        <v>123</v>
      </c>
      <c r="B11" s="7">
        <v>135.28211979674589</v>
      </c>
      <c r="C11" s="7">
        <v>4.64927771E-3</v>
      </c>
      <c r="D11" s="7">
        <v>-6.8353861000000002E-3</v>
      </c>
      <c r="E11" s="9">
        <v>2.1413591700000002E-2</v>
      </c>
      <c r="F11" s="9">
        <v>3.6554372200000001E-3</v>
      </c>
      <c r="G11" s="11">
        <v>1.09943768E-2</v>
      </c>
      <c r="H11" s="11">
        <v>5.8060052699999997E-4</v>
      </c>
      <c r="I11" s="13">
        <v>1.8795649599999999E-2</v>
      </c>
      <c r="J11" s="13">
        <v>5.0424804400000002E-3</v>
      </c>
      <c r="K11" s="15">
        <v>4.7942993099999998E-3</v>
      </c>
      <c r="L11" s="15">
        <v>2.2147291800000001E-3</v>
      </c>
    </row>
    <row r="12" spans="1:12">
      <c r="A12" s="7">
        <v>124</v>
      </c>
      <c r="B12" s="7">
        <v>136.27969409228558</v>
      </c>
      <c r="C12" s="7">
        <v>3.4022892799999999E-3</v>
      </c>
      <c r="D12" s="7">
        <v>-5.5674170499999997E-3</v>
      </c>
      <c r="E12" s="9">
        <v>1.7610295500000001E-2</v>
      </c>
      <c r="F12" s="9">
        <v>3.8660088700000002E-3</v>
      </c>
      <c r="G12" s="11">
        <v>1.2972726800000001E-2</v>
      </c>
      <c r="H12" s="11">
        <v>-8.2231271600000002E-4</v>
      </c>
      <c r="I12" s="13">
        <v>1.5889913299999999E-2</v>
      </c>
      <c r="J12" s="13">
        <v>5.3132253000000001E-3</v>
      </c>
      <c r="K12" s="15">
        <v>6.6254606699999996E-3</v>
      </c>
      <c r="L12" s="15">
        <v>4.0709332399999996E-3</v>
      </c>
    </row>
    <row r="13" spans="1:12">
      <c r="A13" s="7">
        <v>125</v>
      </c>
      <c r="B13" s="7">
        <v>137.27995483241801</v>
      </c>
      <c r="C13" s="7">
        <v>3.9444542499999999E-3</v>
      </c>
      <c r="D13" s="7">
        <v>-4.5768247799999997E-3</v>
      </c>
      <c r="E13" s="9">
        <v>1.8723274000000002E-2</v>
      </c>
      <c r="F13" s="9">
        <v>3.9657748400000001E-3</v>
      </c>
      <c r="G13" s="11">
        <v>1.22998432E-2</v>
      </c>
      <c r="H13" s="11">
        <v>2.7966374600000002E-3</v>
      </c>
      <c r="I13" s="13">
        <v>1.5298518299999999E-2</v>
      </c>
      <c r="J13" s="13">
        <v>5.3938263099999996E-3</v>
      </c>
      <c r="K13" s="15">
        <v>6.2477173800000001E-3</v>
      </c>
      <c r="L13" s="15">
        <v>1.56287603E-3</v>
      </c>
    </row>
    <row r="14" spans="1:12">
      <c r="A14" s="7">
        <v>126</v>
      </c>
      <c r="B14" s="7">
        <v>138.27684956115587</v>
      </c>
      <c r="C14" s="7">
        <v>3.8362059299999998E-3</v>
      </c>
      <c r="D14" s="7">
        <v>-6.39108009E-3</v>
      </c>
      <c r="E14" s="9">
        <v>1.9056914500000001E-2</v>
      </c>
      <c r="F14" s="9">
        <v>4.4055412199999998E-3</v>
      </c>
      <c r="G14" s="11">
        <v>1.3256123E-2</v>
      </c>
      <c r="H14" s="11">
        <v>2.25346968E-3</v>
      </c>
      <c r="I14" s="13">
        <v>1.6068242999999999E-2</v>
      </c>
      <c r="J14" s="13">
        <v>5.65653259E-3</v>
      </c>
      <c r="K14" s="15">
        <v>7.08118375E-3</v>
      </c>
      <c r="L14" s="15">
        <v>3.2253625800000001E-3</v>
      </c>
    </row>
    <row r="15" spans="1:12">
      <c r="A15" s="7">
        <v>127</v>
      </c>
      <c r="B15" s="7">
        <v>139.27503669866036</v>
      </c>
      <c r="C15" s="7">
        <v>3.4584761400000001E-3</v>
      </c>
      <c r="D15" s="7">
        <v>-4.5957577200000004E-3</v>
      </c>
      <c r="E15" s="9">
        <v>1.52817623E-2</v>
      </c>
      <c r="F15" s="9">
        <v>3.4328661200000001E-3</v>
      </c>
      <c r="G15" s="11">
        <v>1.2403299600000001E-2</v>
      </c>
      <c r="H15" s="11">
        <v>1.1200068299999999E-2</v>
      </c>
      <c r="I15" s="13">
        <v>1.36267122E-2</v>
      </c>
      <c r="J15" s="13">
        <v>5.8554655400000002E-3</v>
      </c>
      <c r="K15" s="15">
        <v>4.1183226999999996E-3</v>
      </c>
      <c r="L15" s="15">
        <v>3.42322419E-3</v>
      </c>
    </row>
    <row r="16" spans="1:12">
      <c r="A16" s="7">
        <v>128</v>
      </c>
      <c r="B16" s="7">
        <v>140.32400759636607</v>
      </c>
      <c r="C16" s="7">
        <v>4.4425366600000004E-3</v>
      </c>
      <c r="D16" s="7">
        <v>-4.8691720600000004E-3</v>
      </c>
      <c r="E16" s="9">
        <v>1.47458721E-2</v>
      </c>
      <c r="F16" s="9">
        <v>4.3094859599999997E-3</v>
      </c>
      <c r="G16" s="11">
        <v>1.16987746E-2</v>
      </c>
      <c r="H16" s="11">
        <v>5.1336291100000002E-3</v>
      </c>
      <c r="I16" s="13">
        <v>1.31252461E-2</v>
      </c>
      <c r="J16" s="13">
        <v>5.9695781100000001E-3</v>
      </c>
      <c r="K16" s="15">
        <v>5.4926195700000001E-3</v>
      </c>
      <c r="L16" s="15">
        <v>3.5384412999999999E-3</v>
      </c>
    </row>
    <row r="17" spans="1:12">
      <c r="A17" s="7">
        <v>129</v>
      </c>
      <c r="B17" s="7">
        <v>141.36641071703536</v>
      </c>
      <c r="C17" s="7">
        <v>6.4420489300000003E-3</v>
      </c>
      <c r="D17" s="7">
        <v>-5.9428396600000001E-3</v>
      </c>
      <c r="E17" s="9">
        <v>1.5807140099999999E-2</v>
      </c>
      <c r="F17" s="9">
        <v>3.2954356399999998E-3</v>
      </c>
      <c r="G17" s="11">
        <v>1.21063961E-2</v>
      </c>
      <c r="H17" s="11">
        <v>4.8062536000000001E-3</v>
      </c>
      <c r="I17" s="13">
        <v>1.2498372299999999E-2</v>
      </c>
      <c r="J17" s="13">
        <v>6.4870040200000001E-3</v>
      </c>
      <c r="K17" s="15">
        <v>4.86027343E-3</v>
      </c>
      <c r="L17" s="15">
        <v>2.7466252399999998E-3</v>
      </c>
    </row>
    <row r="18" spans="1:12">
      <c r="A18" s="7">
        <v>130</v>
      </c>
      <c r="B18" s="7">
        <v>142.36458656264435</v>
      </c>
      <c r="C18" s="7">
        <v>5.0088687100000003E-3</v>
      </c>
      <c r="D18" s="7">
        <v>-4.4791843300000002E-3</v>
      </c>
      <c r="E18" s="9">
        <v>1.52201648E-2</v>
      </c>
      <c r="F18" s="9">
        <v>6.5872641500000001E-3</v>
      </c>
      <c r="G18" s="11">
        <v>1.27960487E-2</v>
      </c>
      <c r="H18" s="11">
        <v>3.24515143E-3</v>
      </c>
      <c r="I18" s="13">
        <v>1.1567123800000001E-2</v>
      </c>
      <c r="J18" s="13">
        <v>6.0304250299999997E-3</v>
      </c>
      <c r="K18" s="15">
        <v>4.8968884100000004E-3</v>
      </c>
      <c r="L18" s="15">
        <v>2.7364881599999998E-3</v>
      </c>
    </row>
    <row r="19" spans="1:12">
      <c r="A19" s="7">
        <v>131</v>
      </c>
      <c r="B19" s="7">
        <v>143.36308063439921</v>
      </c>
      <c r="C19" s="7">
        <v>7.3975678100000001E-3</v>
      </c>
      <c r="D19" s="7">
        <v>-4.9822870100000001E-3</v>
      </c>
      <c r="E19" s="9">
        <v>1.24194951E-2</v>
      </c>
      <c r="F19" s="9">
        <v>6.7545904400000004E-3</v>
      </c>
      <c r="G19" s="11">
        <v>1.22862908E-2</v>
      </c>
      <c r="H19" s="11">
        <v>3.0740926200000002E-3</v>
      </c>
      <c r="I19" s="13">
        <v>8.2470676999999992E-3</v>
      </c>
      <c r="J19" s="13">
        <v>6.3148842800000004E-3</v>
      </c>
      <c r="K19" s="15">
        <v>3.81831577E-3</v>
      </c>
      <c r="L19" s="15">
        <v>2.4618908999999999E-3</v>
      </c>
    </row>
    <row r="20" spans="1:12">
      <c r="A20" s="7">
        <v>132</v>
      </c>
      <c r="B20" s="7">
        <v>144.3712723913155</v>
      </c>
      <c r="C20" s="7">
        <v>5.7131985499999996E-3</v>
      </c>
      <c r="D20" s="7">
        <v>-6.0073505800000001E-3</v>
      </c>
      <c r="E20" s="9">
        <v>1.32715425E-2</v>
      </c>
      <c r="F20" s="9">
        <v>5.6207200699999998E-3</v>
      </c>
      <c r="G20" s="11">
        <v>1.07469062E-2</v>
      </c>
      <c r="H20" s="11">
        <v>4.7254174699999998E-3</v>
      </c>
      <c r="I20" s="13">
        <v>7.8519143600000001E-3</v>
      </c>
      <c r="J20" s="13">
        <v>7.2688216100000001E-3</v>
      </c>
      <c r="K20" s="15">
        <v>4.5463486500000004E-3</v>
      </c>
      <c r="L20" s="15">
        <v>2.2836011699999999E-3</v>
      </c>
    </row>
    <row r="21" spans="1:12">
      <c r="A21" s="7">
        <v>133</v>
      </c>
      <c r="B21" s="7">
        <v>145.37098290817636</v>
      </c>
      <c r="C21" s="7">
        <v>6.8009023499999996E-3</v>
      </c>
      <c r="D21" s="7">
        <v>-5.7861975200000004E-3</v>
      </c>
      <c r="E21" s="9">
        <v>1.32769432E-2</v>
      </c>
      <c r="F21" s="9">
        <v>5.4093573800000003E-3</v>
      </c>
      <c r="G21" s="11">
        <v>1.07672993E-2</v>
      </c>
      <c r="H21" s="11">
        <v>4.1987218000000001E-3</v>
      </c>
      <c r="I21" s="13">
        <v>8.2163756299999998E-3</v>
      </c>
      <c r="J21" s="13">
        <v>7.70753536E-3</v>
      </c>
      <c r="K21" s="15">
        <v>4.2217173500000002E-3</v>
      </c>
      <c r="L21" s="15">
        <v>2.5980782300000001E-3</v>
      </c>
    </row>
    <row r="22" spans="1:12">
      <c r="A22" s="7">
        <v>134</v>
      </c>
      <c r="B22" s="7">
        <v>146.36824924292972</v>
      </c>
      <c r="C22" s="7">
        <v>4.2415965299999999E-3</v>
      </c>
      <c r="D22" s="7">
        <v>-4.8455692100000001E-3</v>
      </c>
      <c r="E22" s="9">
        <v>1.359603E-2</v>
      </c>
      <c r="F22" s="9">
        <v>4.4219484600000001E-3</v>
      </c>
      <c r="G22" s="11">
        <v>1.07624591E-2</v>
      </c>
      <c r="H22" s="11">
        <v>4.9226302799999996E-3</v>
      </c>
      <c r="I22" s="13">
        <v>4.96694487E-3</v>
      </c>
      <c r="J22" s="13">
        <v>8.0960780300000004E-3</v>
      </c>
      <c r="K22" s="15">
        <v>6.5701743400000002E-3</v>
      </c>
      <c r="L22" s="15">
        <v>2.72317239E-3</v>
      </c>
    </row>
    <row r="23" spans="1:12">
      <c r="A23" s="7">
        <v>135</v>
      </c>
      <c r="B23" s="7">
        <v>147.37681773854129</v>
      </c>
      <c r="C23" s="7">
        <v>4.5327826899999998E-3</v>
      </c>
      <c r="D23" s="7">
        <v>-5.6238411300000004E-3</v>
      </c>
      <c r="E23" s="9">
        <v>1.05175714E-2</v>
      </c>
      <c r="F23" s="9">
        <v>5.7501254799999998E-3</v>
      </c>
      <c r="G23" s="11">
        <v>1.3515497499999999E-2</v>
      </c>
      <c r="H23" s="11">
        <v>4.9431966700000003E-3</v>
      </c>
      <c r="I23" s="13">
        <v>6.0247741099999997E-3</v>
      </c>
      <c r="J23" s="13">
        <v>8.5609125700000007E-3</v>
      </c>
      <c r="K23" s="15">
        <v>6.8405605300000004E-3</v>
      </c>
      <c r="L23" s="15">
        <v>3.4785889000000002E-3</v>
      </c>
    </row>
    <row r="24" spans="1:12">
      <c r="A24" s="7">
        <v>136</v>
      </c>
      <c r="B24" s="7">
        <v>148.37078170712928</v>
      </c>
      <c r="C24" s="7">
        <v>5.5969687700000003E-3</v>
      </c>
      <c r="D24" s="7">
        <v>-4.8915504699999996E-3</v>
      </c>
      <c r="E24" s="9">
        <v>1.08800706E-2</v>
      </c>
      <c r="F24" s="9">
        <v>7.0567815500000002E-3</v>
      </c>
      <c r="G24" s="11">
        <v>1.3607301699999999E-2</v>
      </c>
      <c r="H24" s="11">
        <v>5.2120262299999998E-3</v>
      </c>
      <c r="I24" s="13">
        <v>5.0154388699999997E-3</v>
      </c>
      <c r="J24" s="13">
        <v>8.1422362999999994E-3</v>
      </c>
      <c r="K24" s="15">
        <v>7.9779464599999995E-3</v>
      </c>
      <c r="L24" s="15">
        <v>2.4755985399999999E-3</v>
      </c>
    </row>
    <row r="25" spans="1:12">
      <c r="A25" s="7">
        <v>137</v>
      </c>
      <c r="B25" s="7">
        <v>149.36918852332803</v>
      </c>
      <c r="C25" s="7">
        <v>5.0400730899999996E-3</v>
      </c>
      <c r="D25" s="7">
        <v>-3.5818345900000001E-3</v>
      </c>
      <c r="E25" s="9">
        <v>1.28188039E-2</v>
      </c>
      <c r="F25" s="9">
        <v>8.2556382900000006E-3</v>
      </c>
      <c r="G25" s="11">
        <v>1.3279590900000001E-2</v>
      </c>
      <c r="H25" s="11">
        <v>6.1917988500000002E-3</v>
      </c>
      <c r="I25" s="13">
        <v>6.8124009100000004E-3</v>
      </c>
      <c r="J25" s="13">
        <v>8.2568227599999992E-3</v>
      </c>
      <c r="K25" s="15">
        <v>1.0203753499999999E-2</v>
      </c>
      <c r="L25" s="15">
        <v>3.0035072500000002E-3</v>
      </c>
    </row>
    <row r="26" spans="1:12">
      <c r="A26" s="7">
        <v>138</v>
      </c>
      <c r="B26" s="7">
        <v>150.39943643176102</v>
      </c>
      <c r="C26" s="7">
        <v>5.14731185E-3</v>
      </c>
      <c r="D26" s="7">
        <v>-3.2487728500000001E-3</v>
      </c>
      <c r="E26" s="9">
        <v>1.22995697E-2</v>
      </c>
      <c r="F26" s="9">
        <v>8.3263638099999992E-3</v>
      </c>
      <c r="G26" s="11">
        <v>1.3442179300000001E-2</v>
      </c>
      <c r="H26" s="11">
        <v>6.2091954099999999E-3</v>
      </c>
      <c r="I26" s="13">
        <v>5.6718835500000004E-3</v>
      </c>
      <c r="J26" s="13">
        <v>8.5025980900000006E-3</v>
      </c>
      <c r="K26" s="15">
        <v>1.0256615300000001E-2</v>
      </c>
      <c r="L26" s="15">
        <v>3.03427769E-3</v>
      </c>
    </row>
    <row r="27" spans="1:12">
      <c r="A27" s="7">
        <v>139</v>
      </c>
      <c r="B27" s="7">
        <v>151.39726017553764</v>
      </c>
      <c r="C27" s="7">
        <v>7.9264040500000004E-3</v>
      </c>
      <c r="D27" s="7">
        <v>-2.86465301E-3</v>
      </c>
      <c r="E27" s="9">
        <v>9.1905206900000005E-3</v>
      </c>
      <c r="F27" s="9">
        <v>7.9759641799999996E-3</v>
      </c>
      <c r="G27" s="11">
        <v>1.43366629E-2</v>
      </c>
      <c r="H27" s="11">
        <v>5.5906503400000003E-3</v>
      </c>
      <c r="I27" s="13">
        <v>7.8148073299999996E-3</v>
      </c>
      <c r="J27" s="13">
        <v>9.3932743899999994E-3</v>
      </c>
      <c r="K27" s="15">
        <v>9.6836845599999992E-3</v>
      </c>
      <c r="L27" s="15">
        <v>2.9140719699999999E-3</v>
      </c>
    </row>
    <row r="28" spans="1:12">
      <c r="A28" s="7">
        <v>140</v>
      </c>
      <c r="B28" s="7">
        <v>152.3957953087307</v>
      </c>
      <c r="C28" s="7">
        <v>6.1015445200000001E-3</v>
      </c>
      <c r="D28" s="7">
        <v>-3.7054987499999998E-3</v>
      </c>
      <c r="E28" s="9">
        <v>1.24372285E-2</v>
      </c>
      <c r="F28" s="9">
        <v>7.5619313700000003E-3</v>
      </c>
      <c r="G28" s="11">
        <v>1.4746921600000001E-2</v>
      </c>
      <c r="H28" s="11">
        <v>5.6514323899999998E-3</v>
      </c>
      <c r="I28" s="13">
        <v>8.0190709500000002E-3</v>
      </c>
      <c r="J28" s="13">
        <v>9.56679247E-3</v>
      </c>
      <c r="K28" s="15">
        <v>1.31446498E-2</v>
      </c>
      <c r="L28" s="15">
        <v>2.6024595500000001E-3</v>
      </c>
    </row>
    <row r="29" spans="1:12">
      <c r="A29" s="7">
        <v>141</v>
      </c>
      <c r="B29" s="7">
        <v>153.39480983421444</v>
      </c>
      <c r="C29" s="7">
        <v>4.9685248600000002E-3</v>
      </c>
      <c r="D29" s="7">
        <v>-3.8883265500000001E-3</v>
      </c>
      <c r="E29" s="9">
        <v>8.3610069099999997E-3</v>
      </c>
      <c r="F29" s="9">
        <v>6.5948386700000004E-3</v>
      </c>
      <c r="G29" s="11">
        <v>1.5489838299999999E-2</v>
      </c>
      <c r="H29" s="11">
        <v>5.55019802E-3</v>
      </c>
      <c r="I29" s="13">
        <v>6.0310141599999997E-3</v>
      </c>
      <c r="J29" s="13">
        <v>9.5496144399999996E-3</v>
      </c>
      <c r="K29" s="15">
        <v>9.8293736700000005E-3</v>
      </c>
      <c r="L29" s="15">
        <v>3.69874745E-3</v>
      </c>
    </row>
    <row r="30" spans="1:12">
      <c r="A30" s="7">
        <v>142</v>
      </c>
      <c r="B30" s="7">
        <v>154.39646153056512</v>
      </c>
      <c r="C30" s="7">
        <v>4.6097581199999998E-3</v>
      </c>
      <c r="D30" s="7">
        <v>-2.5004689199999998E-3</v>
      </c>
      <c r="E30" s="9">
        <v>6.0420139100000004E-3</v>
      </c>
      <c r="F30" s="9">
        <v>6.9021797999999999E-3</v>
      </c>
      <c r="G30" s="11">
        <v>1.4985762999999999E-2</v>
      </c>
      <c r="H30" s="11">
        <v>5.3101587300000003E-3</v>
      </c>
      <c r="I30" s="13">
        <v>9.5956875799999997E-3</v>
      </c>
      <c r="J30" s="13">
        <v>9.7672421000000002E-3</v>
      </c>
      <c r="K30" s="15">
        <v>8.0750460400000005E-3</v>
      </c>
      <c r="L30" s="15">
        <v>4.7206624299999996E-3</v>
      </c>
    </row>
    <row r="31" spans="1:12">
      <c r="A31" s="7">
        <v>143</v>
      </c>
      <c r="B31" s="7">
        <v>155.42299748498692</v>
      </c>
      <c r="C31" s="7">
        <v>5.7791840800000003E-3</v>
      </c>
      <c r="D31" s="7">
        <v>-3.0096029900000001E-3</v>
      </c>
      <c r="E31" s="9">
        <v>7.8748284400000004E-3</v>
      </c>
      <c r="F31" s="9">
        <v>6.5018629300000004E-3</v>
      </c>
      <c r="G31" s="11">
        <v>1.3676817900000001E-2</v>
      </c>
      <c r="H31" s="11">
        <v>3.9171188899999997E-3</v>
      </c>
      <c r="I31" s="13">
        <v>1.01098803E-2</v>
      </c>
      <c r="J31" s="13">
        <v>9.7720121900000002E-3</v>
      </c>
      <c r="K31" s="15">
        <v>8.7002131700000002E-3</v>
      </c>
      <c r="L31" s="15">
        <v>4.8216497299999996E-3</v>
      </c>
    </row>
    <row r="32" spans="1:12">
      <c r="A32" s="7">
        <v>144</v>
      </c>
      <c r="B32" s="7">
        <v>156.42134065595647</v>
      </c>
      <c r="C32" s="7">
        <v>4.6145598699999998E-3</v>
      </c>
      <c r="D32" s="7">
        <v>-3.0882601400000001E-3</v>
      </c>
      <c r="E32" s="9">
        <v>7.4470127000000001E-3</v>
      </c>
      <c r="F32" s="9">
        <v>6.4213605499999996E-3</v>
      </c>
      <c r="G32" s="11">
        <v>1.43500534E-2</v>
      </c>
      <c r="H32" s="11">
        <v>3.8234995500000001E-3</v>
      </c>
      <c r="I32" s="13">
        <v>9.0076928900000002E-3</v>
      </c>
      <c r="J32" s="13">
        <v>9.7210469699999993E-3</v>
      </c>
      <c r="K32" s="15">
        <v>8.3781179800000005E-3</v>
      </c>
      <c r="L32" s="15">
        <v>4.89129096E-3</v>
      </c>
    </row>
    <row r="33" spans="1:12">
      <c r="A33" s="7">
        <v>145</v>
      </c>
      <c r="B33" s="7">
        <v>157.41746548272855</v>
      </c>
      <c r="C33" s="7">
        <v>6.3118094199999999E-3</v>
      </c>
      <c r="D33" s="7">
        <v>-2.8757529399999998E-3</v>
      </c>
      <c r="E33" s="9">
        <v>8.5631880800000008E-3</v>
      </c>
      <c r="F33" s="9">
        <v>6.9080559900000001E-3</v>
      </c>
      <c r="G33" s="11">
        <v>1.3244641099999999E-2</v>
      </c>
      <c r="H33" s="11">
        <v>3.5476544900000001E-3</v>
      </c>
      <c r="I33" s="13">
        <v>8.8909259000000008E-3</v>
      </c>
      <c r="J33" s="13">
        <v>8.5027065700000008E-3</v>
      </c>
      <c r="K33" s="15">
        <v>5.3616725799999999E-3</v>
      </c>
      <c r="L33" s="15">
        <v>5.5994680099999998E-3</v>
      </c>
    </row>
    <row r="34" spans="1:12">
      <c r="A34" s="7">
        <v>146</v>
      </c>
      <c r="B34" s="7">
        <v>158.43621824154391</v>
      </c>
      <c r="C34" s="7">
        <v>5.7220208700000004E-3</v>
      </c>
      <c r="D34" s="7">
        <v>-3.97869457E-3</v>
      </c>
      <c r="E34" s="9">
        <v>1.1079652400000001E-2</v>
      </c>
      <c r="F34" s="9">
        <v>7.4806981600000003E-3</v>
      </c>
      <c r="G34" s="11">
        <v>1.27140945E-2</v>
      </c>
      <c r="H34" s="11">
        <v>3.5649908299999998E-3</v>
      </c>
      <c r="I34" s="13">
        <v>8.84446243E-3</v>
      </c>
      <c r="J34" s="13">
        <v>8.5885780399999993E-3</v>
      </c>
      <c r="K34" s="15">
        <v>6.7238968200000002E-3</v>
      </c>
      <c r="L34" s="15">
        <v>5.5726314499999997E-3</v>
      </c>
    </row>
    <row r="35" spans="1:12">
      <c r="A35" s="7">
        <v>147</v>
      </c>
      <c r="B35" s="7">
        <v>159.48066724837037</v>
      </c>
      <c r="C35" s="7">
        <v>6.8432767300000003E-3</v>
      </c>
      <c r="D35" s="7">
        <v>-3.6896173200000001E-3</v>
      </c>
      <c r="E35" s="9">
        <v>1.1620287700000001E-2</v>
      </c>
      <c r="F35" s="9">
        <v>7.0204302600000001E-3</v>
      </c>
      <c r="G35" s="11">
        <v>1.4202525800000001E-2</v>
      </c>
      <c r="H35" s="11">
        <v>8.6677791599999998E-3</v>
      </c>
      <c r="I35" s="13">
        <v>1.04891268E-2</v>
      </c>
      <c r="J35" s="13">
        <v>8.5985869199999999E-3</v>
      </c>
      <c r="K35" s="15">
        <v>8.7569258499999997E-3</v>
      </c>
      <c r="L35" s="15">
        <v>5.9074766400000001E-3</v>
      </c>
    </row>
    <row r="36" spans="1:12">
      <c r="A36" s="7">
        <v>148</v>
      </c>
      <c r="B36" s="7">
        <v>160.48043833085254</v>
      </c>
      <c r="C36" s="7">
        <v>6.07444792E-3</v>
      </c>
      <c r="D36" s="7">
        <v>-4.3429902399999996E-3</v>
      </c>
      <c r="E36" s="9">
        <v>1.2029984400000001E-2</v>
      </c>
      <c r="F36" s="9">
        <v>7.5886692999999998E-3</v>
      </c>
      <c r="G36" s="11">
        <v>1.48029268E-2</v>
      </c>
      <c r="H36" s="11">
        <v>6.6619754600000004E-3</v>
      </c>
      <c r="I36" s="13">
        <v>8.0538022799999994E-3</v>
      </c>
      <c r="J36" s="13">
        <v>8.1974473499999995E-3</v>
      </c>
      <c r="K36" s="15">
        <v>8.9311228399999998E-3</v>
      </c>
      <c r="L36" s="15">
        <v>5.1311065200000004E-3</v>
      </c>
    </row>
    <row r="37" spans="1:12">
      <c r="A37" s="7">
        <v>149</v>
      </c>
      <c r="B37" s="7">
        <v>161.50275932864548</v>
      </c>
      <c r="C37" s="7">
        <v>5.3212104E-3</v>
      </c>
      <c r="D37" s="7">
        <v>-6.8456353099999997E-3</v>
      </c>
      <c r="E37" s="9">
        <v>9.8219340899999997E-3</v>
      </c>
      <c r="F37" s="9">
        <v>7.6671764600000003E-3</v>
      </c>
      <c r="G37" s="11">
        <v>1.37286587E-2</v>
      </c>
      <c r="H37" s="11">
        <v>7.1185295499999997E-3</v>
      </c>
      <c r="I37" s="13">
        <v>2.4415169899999999E-2</v>
      </c>
      <c r="J37" s="13">
        <v>8.0607695099999994E-3</v>
      </c>
      <c r="K37" s="15">
        <v>6.1325537300000003E-3</v>
      </c>
      <c r="L37" s="15">
        <v>5.0179433000000001E-3</v>
      </c>
    </row>
    <row r="38" spans="1:12">
      <c r="A38" s="7">
        <v>150</v>
      </c>
      <c r="B38" s="7">
        <v>162.50313812041267</v>
      </c>
      <c r="C38" s="7">
        <v>3.3617948899999999E-3</v>
      </c>
      <c r="D38" s="7">
        <v>-7.6203501599999999E-3</v>
      </c>
      <c r="E38" s="9">
        <v>1.04292059E-2</v>
      </c>
      <c r="F38" s="9">
        <v>6.6655325299999997E-3</v>
      </c>
      <c r="G38" s="11">
        <v>1.25398825E-2</v>
      </c>
      <c r="H38" s="11">
        <v>7.6152489300000004E-3</v>
      </c>
      <c r="I38" s="13">
        <v>1.4440340899999999E-2</v>
      </c>
      <c r="J38" s="13">
        <v>7.6487988999999999E-3</v>
      </c>
      <c r="K38" s="15">
        <v>6.5129296499999998E-3</v>
      </c>
      <c r="L38" s="15">
        <v>4.8930842699999996E-3</v>
      </c>
    </row>
    <row r="39" spans="1:12">
      <c r="A39" s="7">
        <v>151</v>
      </c>
      <c r="B39" s="7">
        <v>163.50007493712468</v>
      </c>
      <c r="C39" s="7">
        <v>4.8669655800000003E-3</v>
      </c>
      <c r="D39" s="7">
        <v>-1.9233556500000001E-3</v>
      </c>
      <c r="E39" s="9">
        <v>1.10422817E-2</v>
      </c>
      <c r="F39" s="9">
        <v>7.1629993400000001E-3</v>
      </c>
      <c r="G39" s="11">
        <v>1.14199134E-2</v>
      </c>
      <c r="H39" s="11">
        <v>6.65912742E-3</v>
      </c>
      <c r="I39" s="13">
        <v>1.3603361099999999E-2</v>
      </c>
      <c r="J39" s="13">
        <v>6.8577567200000002E-3</v>
      </c>
      <c r="K39" s="15">
        <v>8.8371380900000001E-3</v>
      </c>
      <c r="L39" s="15">
        <v>5.4685360700000001E-3</v>
      </c>
    </row>
    <row r="40" spans="1:12">
      <c r="A40" s="7">
        <v>152</v>
      </c>
      <c r="B40" s="7">
        <v>164.50231483857723</v>
      </c>
      <c r="C40" s="7">
        <v>2.4119819600000002E-3</v>
      </c>
      <c r="D40" s="7">
        <v>-6.7986407000000001E-4</v>
      </c>
      <c r="E40" s="9">
        <v>1.0572355199999999E-2</v>
      </c>
      <c r="F40" s="9">
        <v>7.6885821700000004E-3</v>
      </c>
      <c r="G40" s="11">
        <v>1.1263653199999999E-2</v>
      </c>
      <c r="H40" s="11">
        <v>5.4620692E-3</v>
      </c>
      <c r="I40" s="13">
        <v>1.1017370800000001E-2</v>
      </c>
      <c r="J40" s="13">
        <v>7.1950544400000002E-3</v>
      </c>
      <c r="K40" s="15">
        <v>6.8021086300000004E-3</v>
      </c>
      <c r="L40" s="15">
        <v>6.9986674400000001E-3</v>
      </c>
    </row>
    <row r="41" spans="1:12">
      <c r="A41" s="7">
        <v>153</v>
      </c>
      <c r="B41" s="7">
        <v>165.5121736898835</v>
      </c>
      <c r="C41" s="7">
        <v>3.4221565100000001E-3</v>
      </c>
      <c r="D41" s="7">
        <v>-1.61573058E-3</v>
      </c>
      <c r="E41" s="9">
        <v>1.21150233E-2</v>
      </c>
      <c r="F41" s="9">
        <v>9.4601677499999998E-3</v>
      </c>
      <c r="G41" s="11">
        <v>1.32027489E-2</v>
      </c>
      <c r="H41" s="11">
        <v>5.5399924199999997E-3</v>
      </c>
      <c r="I41" s="13">
        <v>1.19162004E-2</v>
      </c>
      <c r="J41" s="13">
        <v>7.3185935099999997E-3</v>
      </c>
      <c r="K41" s="15">
        <v>8.2312194900000003E-3</v>
      </c>
      <c r="L41" s="15">
        <v>7.5343541300000004E-3</v>
      </c>
    </row>
    <row r="42" spans="1:12">
      <c r="A42" s="7">
        <v>154</v>
      </c>
      <c r="B42" s="7">
        <v>166.52036647333574</v>
      </c>
      <c r="C42" s="7">
        <v>2.7664441999999999E-3</v>
      </c>
      <c r="D42" s="7">
        <v>-1.47328504E-3</v>
      </c>
      <c r="E42" s="9">
        <v>1.0929034900000001E-2</v>
      </c>
      <c r="F42" s="9">
        <v>8.4507489400000007E-3</v>
      </c>
      <c r="G42" s="11">
        <v>1.47218021E-2</v>
      </c>
      <c r="H42" s="11">
        <v>4.7188955700000002E-3</v>
      </c>
      <c r="I42" s="13">
        <v>1.0901821500000001E-2</v>
      </c>
      <c r="J42" s="13">
        <v>6.8991651499999999E-3</v>
      </c>
      <c r="K42" s="15">
        <v>6.49685461E-3</v>
      </c>
      <c r="L42" s="15">
        <v>8.8065342499999994E-3</v>
      </c>
    </row>
    <row r="43" spans="1:12">
      <c r="A43" s="7">
        <v>155</v>
      </c>
      <c r="B43" s="7">
        <v>167.51994764666634</v>
      </c>
      <c r="C43" s="7">
        <v>1.62385635E-3</v>
      </c>
      <c r="D43" s="7">
        <v>-1.2080245E-3</v>
      </c>
      <c r="E43" s="9">
        <v>1.07658745E-2</v>
      </c>
      <c r="F43" s="9">
        <v>8.0109072900000008E-3</v>
      </c>
      <c r="G43" s="11">
        <v>1.74340461E-2</v>
      </c>
      <c r="H43" s="11">
        <v>4.7560078099999998E-3</v>
      </c>
      <c r="I43" s="13">
        <v>6.7675641599999996E-3</v>
      </c>
      <c r="J43" s="13">
        <v>6.5937891400000004E-3</v>
      </c>
      <c r="K43" s="15">
        <v>4.9086657000000002E-3</v>
      </c>
      <c r="L43" s="15">
        <v>8.7910446899999994E-3</v>
      </c>
    </row>
    <row r="44" spans="1:12">
      <c r="A44" s="7">
        <v>156</v>
      </c>
      <c r="B44" s="7">
        <v>168.53369604270389</v>
      </c>
      <c r="C44" s="7">
        <v>2.8383043700000001E-3</v>
      </c>
      <c r="D44" s="7">
        <v>-1.12765862E-3</v>
      </c>
      <c r="E44" s="9">
        <v>1.0360398700000001E-2</v>
      </c>
      <c r="F44" s="9">
        <v>7.1998795499999997E-3</v>
      </c>
      <c r="G44" s="11">
        <v>1.86012516E-2</v>
      </c>
      <c r="H44" s="11">
        <v>4.3188673000000002E-3</v>
      </c>
      <c r="I44" s="13">
        <v>5.5238473099999998E-3</v>
      </c>
      <c r="J44" s="13">
        <v>6.3198744399999996E-3</v>
      </c>
      <c r="K44" s="15">
        <v>6.4847933800000002E-3</v>
      </c>
      <c r="L44" s="15">
        <v>1.04292541E-2</v>
      </c>
    </row>
    <row r="45" spans="1:12">
      <c r="A45" s="7">
        <v>157</v>
      </c>
      <c r="B45" s="7">
        <v>169.53140173484576</v>
      </c>
      <c r="C45" s="7">
        <v>3.9311587400000002E-3</v>
      </c>
      <c r="D45" s="7">
        <v>-1.1848768499999999E-3</v>
      </c>
      <c r="E45" s="9">
        <v>1.21102117E-2</v>
      </c>
      <c r="F45" s="9">
        <v>6.4025174000000001E-3</v>
      </c>
      <c r="G45" s="11">
        <v>2.13694873E-2</v>
      </c>
      <c r="H45" s="11">
        <v>2.7765231600000002E-3</v>
      </c>
      <c r="I45" s="13">
        <v>6.7423527499999997E-3</v>
      </c>
      <c r="J45" s="13">
        <v>6.4538111699999996E-3</v>
      </c>
      <c r="K45" s="15">
        <v>6.0447519199999999E-3</v>
      </c>
      <c r="L45" s="15">
        <v>1.30626458E-2</v>
      </c>
    </row>
    <row r="46" spans="1:12">
      <c r="A46" s="7">
        <v>158</v>
      </c>
      <c r="B46" s="7">
        <v>170.5286578042396</v>
      </c>
      <c r="C46" s="7">
        <v>2.7691053799999998E-3</v>
      </c>
      <c r="D46" s="7">
        <v>-1.1963972099999999E-3</v>
      </c>
      <c r="E46" s="9">
        <v>1.3441558500000001E-2</v>
      </c>
      <c r="F46" s="9">
        <v>6.4593603600000002E-3</v>
      </c>
      <c r="G46" s="11">
        <v>2.16272185E-2</v>
      </c>
      <c r="H46" s="11">
        <v>3.0509849299999998E-3</v>
      </c>
      <c r="I46" s="13">
        <v>6.3733321500000001E-3</v>
      </c>
      <c r="J46" s="13">
        <v>5.4308497600000002E-3</v>
      </c>
      <c r="K46" s="15">
        <v>3.0316715300000002E-3</v>
      </c>
      <c r="L46" s="15">
        <v>1.44907019E-2</v>
      </c>
    </row>
    <row r="47" spans="1:12">
      <c r="A47" s="7">
        <v>159</v>
      </c>
      <c r="B47" s="7">
        <v>171.53175178360621</v>
      </c>
      <c r="C47" s="7">
        <v>3.3425666100000001E-3</v>
      </c>
      <c r="D47" s="7">
        <v>-8.9643699700000005E-4</v>
      </c>
      <c r="E47" s="9">
        <v>1.2814821800000001E-2</v>
      </c>
      <c r="F47" s="9">
        <v>6.3212426700000003E-3</v>
      </c>
      <c r="G47" s="11">
        <v>2.1282019199999998E-2</v>
      </c>
      <c r="H47" s="11">
        <v>3.3010632099999999E-3</v>
      </c>
      <c r="I47" s="13">
        <v>9.8387368499999999E-3</v>
      </c>
      <c r="J47" s="13">
        <v>5.7676388199999996E-3</v>
      </c>
      <c r="K47" s="15">
        <v>4.0675163199999998E-3</v>
      </c>
      <c r="L47" s="15">
        <v>1.5658795E-2</v>
      </c>
    </row>
    <row r="48" spans="1:12">
      <c r="A48" s="7">
        <v>160</v>
      </c>
      <c r="B48" s="7">
        <v>172.53423805368783</v>
      </c>
      <c r="C48" s="7">
        <v>2.8069816500000001E-3</v>
      </c>
      <c r="D48" s="7">
        <v>-1.9850268300000001E-3</v>
      </c>
      <c r="E48" s="9">
        <v>1.3743861200000001E-2</v>
      </c>
      <c r="F48" s="9">
        <v>6.8136907600000003E-3</v>
      </c>
      <c r="G48" s="11">
        <v>2.3018166E-2</v>
      </c>
      <c r="H48" s="11">
        <v>2.6514056499999999E-3</v>
      </c>
      <c r="I48" s="13">
        <v>1.6203911599999999E-3</v>
      </c>
      <c r="J48" s="13">
        <v>5.0582871400000002E-3</v>
      </c>
      <c r="K48" s="15">
        <v>5.4077156099999997E-3</v>
      </c>
      <c r="L48" s="15">
        <v>1.5603458799999999E-2</v>
      </c>
    </row>
    <row r="49" spans="1:12">
      <c r="A49" s="7">
        <v>161</v>
      </c>
      <c r="B49" s="7">
        <v>173.52815172201406</v>
      </c>
      <c r="C49" s="7">
        <v>2.8313905999999998E-3</v>
      </c>
      <c r="D49" s="7">
        <v>-1.66217589E-3</v>
      </c>
      <c r="E49" s="9">
        <v>1.07530861E-2</v>
      </c>
      <c r="F49" s="9">
        <v>5.9047054199999997E-3</v>
      </c>
      <c r="G49" s="11">
        <v>2.0660936500000001E-2</v>
      </c>
      <c r="H49" s="11">
        <v>2.9744668000000001E-3</v>
      </c>
      <c r="I49" s="13">
        <v>6.7622771000000002E-3</v>
      </c>
      <c r="J49" s="13">
        <v>5.1124938300000002E-3</v>
      </c>
      <c r="K49" s="15">
        <v>3.2149182099999998E-3</v>
      </c>
      <c r="L49" s="15">
        <v>1.55475237E-2</v>
      </c>
    </row>
    <row r="50" spans="1:12">
      <c r="A50" s="7">
        <v>162</v>
      </c>
      <c r="B50" s="7">
        <v>174.52648770723195</v>
      </c>
      <c r="C50" s="7">
        <v>4.30969773E-3</v>
      </c>
      <c r="D50" s="7">
        <v>-3.1547029700000001E-3</v>
      </c>
      <c r="E50" s="9">
        <v>1.1925787300000001E-2</v>
      </c>
      <c r="F50" s="9">
        <v>5.0234706800000003E-3</v>
      </c>
      <c r="G50" s="11">
        <v>2.2744129299999999E-2</v>
      </c>
      <c r="H50" s="11">
        <v>3.7030903599999999E-3</v>
      </c>
      <c r="I50" s="13">
        <v>6.9779624499999998E-3</v>
      </c>
      <c r="J50" s="13">
        <v>5.4410138499999998E-3</v>
      </c>
      <c r="K50" s="15">
        <v>6.8864302099999998E-3</v>
      </c>
      <c r="L50" s="15">
        <v>1.5859906900000002E-2</v>
      </c>
    </row>
    <row r="51" spans="1:12">
      <c r="A51" s="7">
        <v>163</v>
      </c>
      <c r="B51" s="7">
        <v>175.63007750346455</v>
      </c>
      <c r="C51" s="7">
        <v>3.48492703E-3</v>
      </c>
      <c r="D51" s="7">
        <v>-4.4008541800000002E-3</v>
      </c>
      <c r="E51" s="9">
        <v>1.12607201E-2</v>
      </c>
      <c r="F51" s="9">
        <v>4.5634213000000003E-3</v>
      </c>
      <c r="G51" s="11">
        <v>2.0619566499999999E-2</v>
      </c>
      <c r="H51" s="11">
        <v>3.4602580500000001E-3</v>
      </c>
      <c r="I51" s="13">
        <v>1.0657881500000001E-2</v>
      </c>
      <c r="J51" s="13">
        <v>6.1164901000000001E-3</v>
      </c>
      <c r="K51" s="15">
        <v>5.3685131700000003E-3</v>
      </c>
      <c r="L51" s="15">
        <v>1.7035068899999999E-2</v>
      </c>
    </row>
    <row r="52" spans="1:12">
      <c r="A52" s="7">
        <v>164</v>
      </c>
      <c r="B52" s="7">
        <v>176.62997895601293</v>
      </c>
      <c r="C52" s="7">
        <v>6.6551883399999998E-3</v>
      </c>
      <c r="D52" s="7">
        <v>-3.5699186999999999E-3</v>
      </c>
      <c r="E52" s="9">
        <v>1.35819154E-2</v>
      </c>
      <c r="F52" s="9">
        <v>4.5848472600000002E-3</v>
      </c>
      <c r="G52" s="11">
        <v>2.1686679E-2</v>
      </c>
      <c r="H52" s="11">
        <v>3.2282521399999999E-3</v>
      </c>
      <c r="I52" s="13">
        <v>1.0497190300000001E-2</v>
      </c>
      <c r="J52" s="13">
        <v>7.1187428699999999E-3</v>
      </c>
      <c r="K52" s="15">
        <v>8.4669994300000002E-3</v>
      </c>
      <c r="L52" s="15">
        <v>1.7570583800000001E-2</v>
      </c>
    </row>
    <row r="53" spans="1:12">
      <c r="A53" s="7">
        <v>165</v>
      </c>
      <c r="B53" s="7">
        <v>177.62844941744083</v>
      </c>
      <c r="C53" s="7">
        <v>5.4199403400000002E-3</v>
      </c>
      <c r="D53" s="7">
        <v>-3.6875634200000001E-3</v>
      </c>
      <c r="E53" s="9">
        <v>1.35782032E-2</v>
      </c>
      <c r="F53" s="9">
        <v>3.8230723600000001E-3</v>
      </c>
      <c r="G53" s="11">
        <v>2.2218016E-2</v>
      </c>
      <c r="H53" s="11">
        <v>3.6600303099999999E-3</v>
      </c>
      <c r="I53" s="13">
        <v>1.21866115E-2</v>
      </c>
      <c r="J53" s="13">
        <v>7.1772359000000004E-3</v>
      </c>
      <c r="K53" s="15">
        <v>7.5709525000000003E-3</v>
      </c>
      <c r="L53" s="15">
        <v>1.67697783E-2</v>
      </c>
    </row>
    <row r="54" spans="1:12">
      <c r="A54" s="7">
        <v>166</v>
      </c>
      <c r="B54" s="7">
        <v>178.68786839809064</v>
      </c>
      <c r="C54" s="7">
        <v>7.1188882200000003E-3</v>
      </c>
      <c r="D54" s="7">
        <v>-3.4607563400000001E-3</v>
      </c>
      <c r="E54" s="9">
        <v>1.29283987E-2</v>
      </c>
      <c r="F54" s="9">
        <v>3.6276596200000002E-3</v>
      </c>
      <c r="G54" s="11">
        <v>2.1268758499999998E-2</v>
      </c>
      <c r="H54" s="11">
        <v>4.1486493500000002E-3</v>
      </c>
      <c r="I54" s="13">
        <v>8.0244830899999994E-3</v>
      </c>
      <c r="J54" s="13">
        <v>7.7073116399999997E-3</v>
      </c>
      <c r="K54" s="15">
        <v>9.0991903699999994E-3</v>
      </c>
      <c r="L54" s="15">
        <v>1.5950438399999999E-2</v>
      </c>
    </row>
    <row r="55" spans="1:12">
      <c r="A55" s="7">
        <v>167</v>
      </c>
      <c r="B55" s="7">
        <v>179.68780269978956</v>
      </c>
      <c r="C55" s="7">
        <v>4.7409002699999999E-3</v>
      </c>
      <c r="D55" s="7">
        <v>-2.3719246400000001E-3</v>
      </c>
      <c r="E55" s="9">
        <v>1.6005582500000001E-2</v>
      </c>
      <c r="F55" s="9">
        <v>2.3964893E-3</v>
      </c>
      <c r="G55" s="11">
        <v>2.0175403799999998E-2</v>
      </c>
      <c r="H55" s="11">
        <v>3.8046164299999998E-3</v>
      </c>
      <c r="I55" s="13">
        <v>1.11373128E-2</v>
      </c>
      <c r="J55" s="13">
        <v>9.2898646800000009E-3</v>
      </c>
      <c r="K55" s="15">
        <v>6.9130830100000004E-3</v>
      </c>
      <c r="L55" s="15">
        <v>1.4771170199999999E-2</v>
      </c>
    </row>
    <row r="56" spans="1:12">
      <c r="A56" s="7">
        <v>168</v>
      </c>
      <c r="B56" s="7">
        <v>180.68475183493302</v>
      </c>
      <c r="C56" s="7">
        <v>5.7761408799999999E-3</v>
      </c>
      <c r="D56" s="7">
        <v>-2.73278678E-3</v>
      </c>
      <c r="E56" s="9">
        <v>1.6379613599999999E-2</v>
      </c>
      <c r="F56" s="9">
        <v>3.9117301E-3</v>
      </c>
      <c r="G56" s="11">
        <v>2.0969585700000001E-2</v>
      </c>
      <c r="H56" s="11">
        <v>3.20669953E-3</v>
      </c>
      <c r="I56" s="13">
        <v>1.09875762E-2</v>
      </c>
      <c r="J56" s="13">
        <v>9.5815979099999997E-3</v>
      </c>
      <c r="K56" s="15">
        <v>1.0087431799999999E-2</v>
      </c>
      <c r="L56" s="15">
        <v>1.3410594499999999E-2</v>
      </c>
    </row>
    <row r="57" spans="1:12">
      <c r="A57" s="7">
        <v>169</v>
      </c>
      <c r="B57" s="7">
        <v>181.66747112867628</v>
      </c>
      <c r="C57" s="7">
        <v>6.1869955500000002E-3</v>
      </c>
      <c r="D57" s="7">
        <v>-2.9423125499999998E-3</v>
      </c>
      <c r="E57" s="9">
        <v>1.64183457E-2</v>
      </c>
      <c r="F57" s="9">
        <v>4.1602766500000001E-3</v>
      </c>
      <c r="G57" s="11">
        <v>1.7954710400000001E-2</v>
      </c>
      <c r="H57" s="11">
        <v>3.3137566299999998E-3</v>
      </c>
      <c r="I57" s="13">
        <v>1.22192572E-2</v>
      </c>
      <c r="J57" s="13">
        <v>9.9720377299999993E-3</v>
      </c>
      <c r="K57" s="15">
        <v>8.2589384200000004E-3</v>
      </c>
      <c r="L57" s="15">
        <v>1.4749367399999999E-2</v>
      </c>
    </row>
    <row r="58" spans="1:12">
      <c r="A58" s="7">
        <v>170</v>
      </c>
      <c r="B58" s="7">
        <v>182.66728532566853</v>
      </c>
      <c r="C58" s="7">
        <v>7.5316047199999996E-3</v>
      </c>
      <c r="D58" s="7">
        <v>-2.4995097200000002E-3</v>
      </c>
      <c r="E58" s="9">
        <v>1.65625883E-2</v>
      </c>
      <c r="F58" s="9">
        <v>4.8227791800000003E-3</v>
      </c>
      <c r="G58" s="11">
        <v>1.8437248199999999E-2</v>
      </c>
      <c r="H58" s="11">
        <v>3.4510199600000001E-3</v>
      </c>
      <c r="I58" s="13">
        <v>1.33937637E-2</v>
      </c>
      <c r="J58" s="13">
        <v>9.1954942500000001E-3</v>
      </c>
      <c r="K58" s="15">
        <v>8.4860958699999999E-3</v>
      </c>
      <c r="L58" s="15">
        <v>1.4581103200000001E-2</v>
      </c>
    </row>
    <row r="59" spans="1:12">
      <c r="A59" s="7">
        <v>171</v>
      </c>
      <c r="B59" s="7">
        <v>183.66455576656571</v>
      </c>
      <c r="C59" s="7">
        <v>8.6772342199999998E-3</v>
      </c>
      <c r="D59" s="7">
        <v>-1.7337090599999999E-3</v>
      </c>
      <c r="E59" s="9">
        <v>1.63328547E-2</v>
      </c>
      <c r="F59" s="9">
        <v>5.2991906499999996E-3</v>
      </c>
      <c r="G59" s="11">
        <v>2.1470864900000001E-2</v>
      </c>
      <c r="H59" s="11">
        <v>3.4921579500000002E-3</v>
      </c>
      <c r="I59" s="13">
        <v>1.5966244599999999E-2</v>
      </c>
      <c r="J59" s="13">
        <v>1.0151515599999999E-2</v>
      </c>
      <c r="K59" s="15">
        <v>8.5886849699999997E-3</v>
      </c>
      <c r="L59" s="15">
        <v>1.1692468100000001E-2</v>
      </c>
    </row>
    <row r="60" spans="1:12">
      <c r="A60" s="7">
        <v>172</v>
      </c>
      <c r="B60" s="7">
        <v>184.66289380485551</v>
      </c>
      <c r="C60" s="7">
        <v>8.4471820199999992E-3</v>
      </c>
      <c r="D60" s="7">
        <v>-1.45394308E-3</v>
      </c>
      <c r="E60" s="9">
        <v>1.9107110399999998E-2</v>
      </c>
      <c r="F60" s="9">
        <v>5.5012820400000004E-3</v>
      </c>
      <c r="G60" s="11">
        <v>2.08603916E-2</v>
      </c>
      <c r="H60" s="11">
        <v>4.4286821200000001E-3</v>
      </c>
      <c r="I60" s="13">
        <v>1.34396749E-2</v>
      </c>
      <c r="J60" s="13">
        <v>1.02560298E-2</v>
      </c>
      <c r="K60" s="15">
        <v>9.4909766100000001E-3</v>
      </c>
      <c r="L60" s="15">
        <v>-7.7079651200000002E-3</v>
      </c>
    </row>
    <row r="61" spans="1:12">
      <c r="A61" s="7">
        <v>173</v>
      </c>
      <c r="B61" s="7">
        <v>185.66111071190269</v>
      </c>
      <c r="C61" s="7">
        <v>1.06333392E-2</v>
      </c>
      <c r="D61" s="7">
        <v>-1.1126512599999999E-3</v>
      </c>
      <c r="E61" s="9">
        <v>1.6339905599999999E-2</v>
      </c>
      <c r="F61" s="9">
        <v>5.2684202000000003E-3</v>
      </c>
      <c r="G61" s="11">
        <v>1.8984517100000001E-2</v>
      </c>
      <c r="H61" s="11">
        <v>6.4556413400000002E-3</v>
      </c>
      <c r="I61" s="13">
        <v>1.60360711E-2</v>
      </c>
      <c r="J61" s="13">
        <v>1.0052537E-2</v>
      </c>
      <c r="K61" s="15">
        <v>7.6161614199999998E-3</v>
      </c>
      <c r="L61" s="15">
        <v>-3.3563370599999998E-3</v>
      </c>
    </row>
    <row r="62" spans="1:12">
      <c r="A62" s="7">
        <v>174</v>
      </c>
      <c r="B62" s="7">
        <v>186.65977108248217</v>
      </c>
      <c r="C62" s="7">
        <v>8.9259608800000001E-3</v>
      </c>
      <c r="D62" s="7">
        <v>-1.9619009799999999E-3</v>
      </c>
      <c r="E62" s="9">
        <v>2.0226956000000001E-2</v>
      </c>
      <c r="F62" s="9">
        <v>5.5893189799999998E-3</v>
      </c>
      <c r="G62" s="11">
        <v>1.9470408500000001E-2</v>
      </c>
      <c r="H62" s="11">
        <v>6.8034934699999997E-3</v>
      </c>
      <c r="I62" s="13">
        <v>1.27937529E-2</v>
      </c>
      <c r="J62" s="13">
        <v>1.03025001E-2</v>
      </c>
      <c r="K62" s="15">
        <v>6.0705088399999997E-3</v>
      </c>
      <c r="L62" s="15">
        <v>2.31737903E-2</v>
      </c>
    </row>
    <row r="63" spans="1:12">
      <c r="A63" s="7">
        <v>175</v>
      </c>
      <c r="B63" s="7">
        <v>187.65799928142482</v>
      </c>
      <c r="C63" s="7">
        <v>1.1015520399999999E-2</v>
      </c>
      <c r="D63" s="7">
        <v>-2.6464798299999999E-3</v>
      </c>
      <c r="E63" s="9">
        <v>2.2743622200000001E-2</v>
      </c>
      <c r="F63" s="9">
        <v>6.39308104E-3</v>
      </c>
      <c r="G63" s="11">
        <v>2.08281113E-2</v>
      </c>
      <c r="H63" s="11">
        <v>7.1726293100000003E-3</v>
      </c>
      <c r="I63" s="13">
        <v>1.4859030699999999E-2</v>
      </c>
      <c r="J63" s="13">
        <v>1.0630879899999999E-2</v>
      </c>
      <c r="K63" s="15">
        <v>7.1768004199999997E-3</v>
      </c>
      <c r="L63" s="15">
        <v>1.8799914099999999E-2</v>
      </c>
    </row>
    <row r="64" spans="1:12">
      <c r="A64" s="7">
        <v>176</v>
      </c>
      <c r="B64" s="7">
        <v>188.65645639788534</v>
      </c>
      <c r="C64" s="7">
        <v>1.02738785E-2</v>
      </c>
      <c r="D64" s="7">
        <v>-1.9554642100000001E-3</v>
      </c>
      <c r="E64" s="9">
        <v>2.0838201600000002E-2</v>
      </c>
      <c r="F64" s="9">
        <v>6.5514983399999997E-3</v>
      </c>
      <c r="G64" s="11">
        <v>2.1270647300000001E-2</v>
      </c>
      <c r="H64" s="11">
        <v>7.2771752200000003E-3</v>
      </c>
      <c r="I64" s="13">
        <v>1.4364291499999999E-2</v>
      </c>
      <c r="J64" s="13">
        <v>1.07255389E-2</v>
      </c>
      <c r="K64" s="15">
        <v>8.0968939899999995E-3</v>
      </c>
      <c r="L64" s="15">
        <v>1.63588452E-2</v>
      </c>
    </row>
    <row r="65" spans="1:12">
      <c r="A65" s="7">
        <v>177</v>
      </c>
      <c r="B65" s="7">
        <v>189.65484576297285</v>
      </c>
      <c r="C65" s="7">
        <v>1.0764226E-2</v>
      </c>
      <c r="D65" s="7">
        <v>-1.95233433E-3</v>
      </c>
      <c r="E65" s="9">
        <v>2.2074240700000001E-2</v>
      </c>
      <c r="F65" s="9">
        <v>6.5023217799999996E-3</v>
      </c>
      <c r="G65" s="11">
        <v>2.333907E-2</v>
      </c>
      <c r="H65" s="11">
        <v>6.6050510199999997E-3</v>
      </c>
      <c r="I65" s="13">
        <v>1.3350703699999999E-2</v>
      </c>
      <c r="J65" s="13">
        <v>1.2309207900000001E-2</v>
      </c>
      <c r="K65" s="15">
        <v>5.8019294599999998E-3</v>
      </c>
      <c r="L65" s="15">
        <v>1.51596449E-2</v>
      </c>
    </row>
    <row r="66" spans="1:12">
      <c r="A66" s="7">
        <v>178</v>
      </c>
      <c r="B66" s="7">
        <v>190.65348970897705</v>
      </c>
      <c r="C66" s="7">
        <v>9.5326134099999998E-3</v>
      </c>
      <c r="D66" s="7">
        <v>-1.8265960199999999E-3</v>
      </c>
      <c r="E66" s="9">
        <v>1.96715235E-2</v>
      </c>
      <c r="F66" s="9">
        <v>6.5486887100000002E-3</v>
      </c>
      <c r="G66" s="11">
        <v>2.2245976899999999E-2</v>
      </c>
      <c r="H66" s="11">
        <v>6.6278031500000001E-3</v>
      </c>
      <c r="I66" s="13">
        <v>1.5673208599999999E-2</v>
      </c>
      <c r="J66" s="13">
        <v>1.30202081E-2</v>
      </c>
      <c r="K66" s="15">
        <v>6.2140220700000002E-3</v>
      </c>
      <c r="L66" s="15">
        <v>1.45556084E-2</v>
      </c>
    </row>
    <row r="67" spans="1:12">
      <c r="A67" s="7">
        <v>179</v>
      </c>
      <c r="B67" s="7">
        <v>191.65182774726685</v>
      </c>
      <c r="C67" s="7">
        <v>7.4008580900000003E-3</v>
      </c>
      <c r="D67" s="7">
        <v>-2.2499686600000002E-3</v>
      </c>
      <c r="E67" s="9">
        <v>2.1115289799999999E-2</v>
      </c>
      <c r="F67" s="9">
        <v>6.1947735400000002E-3</v>
      </c>
      <c r="G67" s="11">
        <v>2.0298153900000001E-2</v>
      </c>
      <c r="H67" s="11">
        <v>5.94101E-3</v>
      </c>
      <c r="I67" s="13">
        <v>1.31411727E-2</v>
      </c>
      <c r="J67" s="13">
        <v>1.3033637000000001E-2</v>
      </c>
      <c r="K67" s="15">
        <v>7.0809117600000001E-3</v>
      </c>
      <c r="L67" s="15">
        <v>1.32710437E-2</v>
      </c>
    </row>
    <row r="68" spans="1:12">
      <c r="A68" s="7">
        <v>180</v>
      </c>
      <c r="B68" s="7">
        <v>192.65019247549145</v>
      </c>
      <c r="C68" s="7">
        <v>6.7283264099999998E-3</v>
      </c>
      <c r="D68" s="7">
        <v>-2.2119439500000002E-3</v>
      </c>
      <c r="E68" s="9">
        <v>2.1927030199999999E-2</v>
      </c>
      <c r="F68" s="9">
        <v>6.38378117E-3</v>
      </c>
      <c r="G68" s="11">
        <v>2.1740280000000001E-2</v>
      </c>
      <c r="H68" s="11">
        <v>5.4667707699999997E-3</v>
      </c>
      <c r="I68" s="13">
        <v>1.5385898199999999E-2</v>
      </c>
      <c r="J68" s="13">
        <v>1.2800571700000001E-2</v>
      </c>
      <c r="K68" s="15">
        <v>9.5831628500000002E-3</v>
      </c>
      <c r="L68" s="15">
        <v>1.15128071E-2</v>
      </c>
    </row>
    <row r="69" spans="1:12">
      <c r="A69" s="7">
        <v>181</v>
      </c>
      <c r="B69" s="7">
        <v>193.64879843966534</v>
      </c>
      <c r="C69" s="7">
        <v>5.2213660599999996E-3</v>
      </c>
      <c r="D69" s="7">
        <v>-2.0319641899999999E-3</v>
      </c>
      <c r="E69" s="9">
        <v>2.2263762199999999E-2</v>
      </c>
      <c r="F69" s="9">
        <v>6.3669353400000002E-3</v>
      </c>
      <c r="G69" s="11">
        <v>2.1278313699999999E-2</v>
      </c>
      <c r="H69" s="11">
        <v>5.1711602200000002E-3</v>
      </c>
      <c r="I69" s="13">
        <v>1.7883075500000001E-2</v>
      </c>
      <c r="J69" s="13">
        <v>1.20795663E-2</v>
      </c>
      <c r="K69" s="15">
        <v>7.3986738999999996E-3</v>
      </c>
      <c r="L69" s="15">
        <v>1.16206064E-2</v>
      </c>
    </row>
    <row r="70" spans="1:12">
      <c r="A70" s="7">
        <v>182</v>
      </c>
      <c r="B70" s="7">
        <v>194.64682954370477</v>
      </c>
      <c r="C70" s="7">
        <v>5.7920010500000004E-3</v>
      </c>
      <c r="D70" s="7">
        <v>-3.81193505E-3</v>
      </c>
      <c r="E70" s="9">
        <v>2.1587488700000001E-2</v>
      </c>
      <c r="F70" s="9">
        <v>6.4162302400000001E-3</v>
      </c>
      <c r="G70" s="11">
        <v>1.86220697E-2</v>
      </c>
      <c r="H70" s="11">
        <v>4.4940354500000003E-3</v>
      </c>
      <c r="I70" s="13">
        <v>1.5757012599999998E-2</v>
      </c>
      <c r="J70" s="13">
        <v>1.19287801E-2</v>
      </c>
      <c r="K70" s="15">
        <v>9.1441439099999994E-3</v>
      </c>
      <c r="L70" s="15">
        <v>9.9091052600000003E-3</v>
      </c>
    </row>
    <row r="71" spans="1:12">
      <c r="A71" s="7">
        <v>183</v>
      </c>
      <c r="B71" s="7">
        <v>195.67662782938973</v>
      </c>
      <c r="C71" s="7">
        <v>6.8591234000000001E-3</v>
      </c>
      <c r="D71" s="7">
        <v>-2.79104104E-3</v>
      </c>
      <c r="E71" s="9">
        <v>2.1775199700000001E-2</v>
      </c>
      <c r="F71" s="9">
        <v>5.9528807200000004E-3</v>
      </c>
      <c r="G71" s="11">
        <v>1.82742228E-2</v>
      </c>
      <c r="H71" s="11">
        <v>5.0036314700000004E-3</v>
      </c>
      <c r="I71" s="13">
        <v>1.6300746200000001E-2</v>
      </c>
      <c r="J71" s="13">
        <v>1.14554238E-2</v>
      </c>
      <c r="K71" s="15">
        <v>1.1160371699999999E-2</v>
      </c>
      <c r="L71" s="15">
        <v>1.0538438299999999E-2</v>
      </c>
    </row>
    <row r="72" spans="1:12">
      <c r="A72" s="7">
        <v>184</v>
      </c>
      <c r="B72" s="7">
        <v>196.67532720833546</v>
      </c>
      <c r="C72" s="7">
        <v>5.9286902900000001E-3</v>
      </c>
      <c r="D72" s="7">
        <v>-3.1046206700000001E-3</v>
      </c>
      <c r="E72" s="9">
        <v>1.9850642700000001E-2</v>
      </c>
      <c r="F72" s="9">
        <v>6.1959263500000004E-3</v>
      </c>
      <c r="G72" s="11">
        <v>1.8445413500000001E-2</v>
      </c>
      <c r="H72" s="11">
        <v>5.5263683499999997E-3</v>
      </c>
      <c r="I72" s="13">
        <v>1.9104040199999998E-2</v>
      </c>
      <c r="J72" s="13">
        <v>1.05340238E-2</v>
      </c>
      <c r="K72" s="15">
        <v>1.2350896599999999E-2</v>
      </c>
      <c r="L72" s="15">
        <v>1.00398187E-2</v>
      </c>
    </row>
    <row r="73" spans="1:12">
      <c r="A73" s="7">
        <v>185</v>
      </c>
      <c r="B73" s="7">
        <v>197.68917928450443</v>
      </c>
      <c r="C73" s="7">
        <v>5.1799327199999997E-3</v>
      </c>
      <c r="D73" s="7">
        <v>-2.2876648300000002E-3</v>
      </c>
      <c r="E73" s="9">
        <v>2.0660586200000001E-2</v>
      </c>
      <c r="F73" s="9">
        <v>6.5950587399999996E-3</v>
      </c>
      <c r="G73" s="11">
        <v>1.6887633199999998E-2</v>
      </c>
      <c r="H73" s="11">
        <v>6.2020028999999997E-3</v>
      </c>
      <c r="I73" s="13">
        <v>1.62025851E-2</v>
      </c>
      <c r="J73" s="13">
        <v>1.00668218E-2</v>
      </c>
      <c r="K73" s="15">
        <v>1.48238021E-2</v>
      </c>
      <c r="L73" s="15">
        <v>1.0045469600000001E-2</v>
      </c>
    </row>
    <row r="74" spans="1:12">
      <c r="A74" s="7">
        <v>186</v>
      </c>
      <c r="B74" s="7">
        <v>198.68785710619514</v>
      </c>
      <c r="C74" s="7">
        <v>4.0858004499999996E-3</v>
      </c>
      <c r="D74" s="7">
        <v>-3.2366519499999998E-3</v>
      </c>
      <c r="E74" s="9">
        <v>2.2606517199999999E-2</v>
      </c>
      <c r="F74" s="9">
        <v>6.45874632E-3</v>
      </c>
      <c r="G74" s="11">
        <v>1.6030900899999999E-2</v>
      </c>
      <c r="H74" s="11">
        <v>6.8968543300000004E-3</v>
      </c>
      <c r="I74" s="13">
        <v>1.5849879899999999E-2</v>
      </c>
      <c r="J74" s="13">
        <v>9.51668162E-3</v>
      </c>
      <c r="K74" s="15">
        <v>1.6348279399999999E-2</v>
      </c>
      <c r="L74" s="15">
        <v>8.9319169900000002E-3</v>
      </c>
    </row>
    <row r="75" spans="1:12">
      <c r="A75" s="7">
        <v>187</v>
      </c>
      <c r="B75" s="7">
        <v>199.68692501154854</v>
      </c>
      <c r="C75" s="7">
        <v>6.7611341399999997E-3</v>
      </c>
      <c r="D75" s="7">
        <v>-2.7677298899999999E-3</v>
      </c>
      <c r="E75" s="9">
        <v>2.0537258900000001E-2</v>
      </c>
      <c r="F75" s="9">
        <v>6.5474274099999999E-3</v>
      </c>
      <c r="G75" s="11">
        <v>1.51034393E-2</v>
      </c>
      <c r="H75" s="11">
        <v>6.79998622E-3</v>
      </c>
      <c r="I75" s="13">
        <v>1.78189118E-2</v>
      </c>
      <c r="J75" s="13">
        <v>8.8332555700000003E-3</v>
      </c>
      <c r="K75" s="15">
        <v>1.7683728900000001E-2</v>
      </c>
      <c r="L75" s="15">
        <v>8.3344822999999995E-3</v>
      </c>
    </row>
    <row r="76" spans="1:12">
      <c r="A76" s="7">
        <v>188</v>
      </c>
      <c r="B76" s="7">
        <v>200.68513575937996</v>
      </c>
      <c r="C76" s="7">
        <v>5.8658798100000003E-3</v>
      </c>
      <c r="D76" s="7">
        <v>-1.3985150600000001E-3</v>
      </c>
      <c r="E76" s="9">
        <v>2.1862290900000001E-2</v>
      </c>
      <c r="F76" s="9">
        <v>6.7364999199999998E-3</v>
      </c>
      <c r="G76" s="11">
        <v>1.7564582499999998E-2</v>
      </c>
      <c r="H76" s="11">
        <v>6.1337049999999997E-3</v>
      </c>
      <c r="I76" s="13">
        <v>1.8075291399999999E-2</v>
      </c>
      <c r="J76" s="13">
        <v>8.0248485099999999E-3</v>
      </c>
      <c r="K76" s="15">
        <v>1.50534837E-2</v>
      </c>
      <c r="L76" s="15">
        <v>7.83422766E-3</v>
      </c>
    </row>
    <row r="77" spans="1:12">
      <c r="A77" s="7">
        <v>189</v>
      </c>
      <c r="B77" s="7">
        <v>201.68359082276856</v>
      </c>
      <c r="C77" s="7">
        <v>7.6842693599999999E-3</v>
      </c>
      <c r="D77" s="7">
        <v>-1.05738519E-3</v>
      </c>
      <c r="E77" s="9">
        <v>1.8123171399999999E-2</v>
      </c>
      <c r="F77" s="9">
        <v>6.7905264999999996E-3</v>
      </c>
      <c r="G77" s="11">
        <v>1.35050547E-2</v>
      </c>
      <c r="H77" s="11">
        <v>6.3448154100000003E-3</v>
      </c>
      <c r="I77" s="13">
        <v>1.7491996700000002E-2</v>
      </c>
      <c r="J77" s="13">
        <v>8.1303105599999995E-3</v>
      </c>
      <c r="K77" s="15">
        <v>1.41631147E-2</v>
      </c>
      <c r="L77" s="15">
        <v>7.1561722499999996E-3</v>
      </c>
    </row>
    <row r="78" spans="1:12">
      <c r="A78" s="7">
        <v>190</v>
      </c>
      <c r="B78" s="7">
        <v>202.68149155674178</v>
      </c>
      <c r="C78" s="7">
        <v>9.1362589899999999E-3</v>
      </c>
      <c r="D78" s="7">
        <v>-1.12251325E-3</v>
      </c>
      <c r="E78" s="9">
        <v>1.7342298499999999E-2</v>
      </c>
      <c r="F78" s="9">
        <v>6.2196195199999997E-3</v>
      </c>
      <c r="G78" s="11">
        <v>1.38352352E-2</v>
      </c>
      <c r="H78" s="11">
        <v>5.8744285900000004E-3</v>
      </c>
      <c r="I78" s="13">
        <v>1.6634461900000001E-2</v>
      </c>
      <c r="J78" s="13">
        <v>7.6481365900000001E-3</v>
      </c>
      <c r="K78" s="15">
        <v>1.42303833E-2</v>
      </c>
      <c r="L78" s="15">
        <v>7.0143339999999997E-3</v>
      </c>
    </row>
    <row r="79" spans="1:12">
      <c r="A79" s="7">
        <v>191</v>
      </c>
      <c r="B79" s="7">
        <v>203.67963865934405</v>
      </c>
      <c r="C79" s="7">
        <v>1.0626799100000001E-2</v>
      </c>
      <c r="D79" s="7">
        <v>-1.17293451E-3</v>
      </c>
      <c r="E79" s="9">
        <v>1.5440123E-2</v>
      </c>
      <c r="F79" s="9">
        <v>6.1122307700000001E-3</v>
      </c>
      <c r="G79" s="11">
        <v>1.5991663100000001E-2</v>
      </c>
      <c r="H79" s="11">
        <v>6.33441465E-3</v>
      </c>
      <c r="I79" s="13">
        <v>1.47502919E-2</v>
      </c>
      <c r="J79" s="13">
        <v>7.2288348699999999E-3</v>
      </c>
      <c r="K79" s="15">
        <v>1.38336085E-2</v>
      </c>
      <c r="L79" s="15">
        <v>6.06805787E-3</v>
      </c>
    </row>
    <row r="80" spans="1:12">
      <c r="A80" s="7">
        <v>192</v>
      </c>
      <c r="B80" s="7">
        <v>204.67844890417288</v>
      </c>
      <c r="C80" s="7">
        <v>8.2883255800000003E-3</v>
      </c>
      <c r="D80" s="7">
        <v>-3.6884110399999998E-3</v>
      </c>
      <c r="E80" s="9">
        <v>1.4849435500000001E-2</v>
      </c>
      <c r="F80" s="9">
        <v>6.2919603399999996E-3</v>
      </c>
      <c r="G80" s="11">
        <v>1.54313323E-2</v>
      </c>
      <c r="H80" s="11">
        <v>7.3636576300000001E-3</v>
      </c>
      <c r="I80" s="13">
        <v>1.6993128499999999E-2</v>
      </c>
      <c r="J80" s="13">
        <v>6.36551055E-3</v>
      </c>
      <c r="K80" s="15">
        <v>1.3575994100000001E-2</v>
      </c>
      <c r="L80" s="15">
        <v>6.6428919800000001E-3</v>
      </c>
    </row>
    <row r="81" spans="1:12">
      <c r="A81" s="7">
        <v>193</v>
      </c>
      <c r="B81" s="7">
        <v>205.6767592259919</v>
      </c>
      <c r="C81" s="7">
        <v>7.8782053999999994E-3</v>
      </c>
      <c r="D81" s="7">
        <v>-3.4780278000000001E-3</v>
      </c>
      <c r="E81" s="9">
        <v>1.66842338E-2</v>
      </c>
      <c r="F81" s="9">
        <v>6.7180756499999996E-3</v>
      </c>
      <c r="G81" s="11">
        <v>1.6809859999999999E-2</v>
      </c>
      <c r="H81" s="11">
        <v>7.1990251799999997E-3</v>
      </c>
      <c r="I81" s="13">
        <v>1.72886259E-2</v>
      </c>
      <c r="J81" s="13">
        <v>6.0181956399999997E-3</v>
      </c>
      <c r="K81" s="15">
        <v>1.17677769E-2</v>
      </c>
      <c r="L81" s="15">
        <v>6.5969273300000002E-3</v>
      </c>
    </row>
    <row r="82" spans="1:12">
      <c r="A82" s="7">
        <v>194</v>
      </c>
      <c r="B82" s="7">
        <v>206.67668531540318</v>
      </c>
      <c r="C82" s="7">
        <v>6.0940483699999997E-3</v>
      </c>
      <c r="D82" s="7">
        <v>-2.0797958800000001E-3</v>
      </c>
      <c r="E82" s="9">
        <v>1.42403237E-2</v>
      </c>
      <c r="F82" s="9">
        <v>6.74032222E-3</v>
      </c>
      <c r="G82" s="11">
        <v>1.46279923E-2</v>
      </c>
      <c r="H82" s="11">
        <v>6.5562180699999997E-3</v>
      </c>
      <c r="I82" s="13">
        <v>1.4751763399999999E-2</v>
      </c>
      <c r="J82" s="13">
        <v>6.2948400500000001E-3</v>
      </c>
      <c r="K82" s="15">
        <v>1.35960066E-2</v>
      </c>
      <c r="L82" s="15">
        <v>6.5161379099999998E-3</v>
      </c>
    </row>
    <row r="83" spans="1:12">
      <c r="A83" s="7">
        <v>195</v>
      </c>
      <c r="B83" s="7">
        <v>207.68986809012986</v>
      </c>
      <c r="C83" s="7">
        <v>6.6164161800000001E-3</v>
      </c>
      <c r="D83" s="7">
        <v>-1.82533473E-3</v>
      </c>
      <c r="E83" s="9">
        <v>1.45414803E-2</v>
      </c>
      <c r="F83" s="9">
        <v>6.8693373000000002E-3</v>
      </c>
      <c r="G83" s="11">
        <v>1.29120231E-2</v>
      </c>
      <c r="H83" s="11">
        <v>7.3913630600000004E-3</v>
      </c>
      <c r="I83" s="13">
        <v>1.5421166700000001E-2</v>
      </c>
      <c r="J83" s="13">
        <v>8.1626812499999996E-3</v>
      </c>
      <c r="K83" s="15">
        <v>1.5626764800000002E-2</v>
      </c>
      <c r="L83" s="15">
        <v>7.45000609E-3</v>
      </c>
    </row>
    <row r="84" spans="1:12">
      <c r="A84" s="7">
        <v>196</v>
      </c>
      <c r="B84" s="7">
        <v>208.68747831442795</v>
      </c>
      <c r="C84" s="7">
        <v>6.6279967600000001E-3</v>
      </c>
      <c r="D84" s="7">
        <v>-2.47108641E-3</v>
      </c>
      <c r="E84" s="9">
        <v>1.15800087E-2</v>
      </c>
      <c r="F84" s="9">
        <v>6.8827179499999997E-3</v>
      </c>
      <c r="G84" s="11">
        <v>1.31912135E-2</v>
      </c>
      <c r="H84" s="11">
        <v>7.9333147199999992E-3</v>
      </c>
      <c r="I84" s="13">
        <v>1.6056065500000001E-2</v>
      </c>
      <c r="J84" s="13">
        <v>8.6893302100000003E-3</v>
      </c>
      <c r="K84" s="15">
        <v>1.6738168500000001E-2</v>
      </c>
      <c r="L84" s="15">
        <v>7.6560998800000004E-3</v>
      </c>
    </row>
    <row r="85" spans="1:12">
      <c r="A85" s="7">
        <v>197</v>
      </c>
      <c r="B85" s="7">
        <v>209.68586254683569</v>
      </c>
      <c r="C85" s="7">
        <v>5.4123191000000001E-3</v>
      </c>
      <c r="D85" s="7">
        <v>-2.4093353099999999E-3</v>
      </c>
      <c r="E85" s="9">
        <v>1.3999413400000001E-2</v>
      </c>
      <c r="F85" s="9">
        <v>6.4070471600000001E-3</v>
      </c>
      <c r="G85" s="11">
        <v>1.45201914E-2</v>
      </c>
      <c r="H85" s="11">
        <v>8.9868477599999996E-3</v>
      </c>
      <c r="I85" s="13">
        <v>1.6317630400000002E-2</v>
      </c>
      <c r="J85" s="13">
        <v>7.6667726299999997E-3</v>
      </c>
      <c r="K85" s="15">
        <v>1.6004828299999999E-2</v>
      </c>
      <c r="L85" s="15">
        <v>6.7693543700000003E-3</v>
      </c>
    </row>
    <row r="86" spans="1:12">
      <c r="A86" s="7">
        <v>198</v>
      </c>
      <c r="B86" s="7">
        <v>210.67931016783862</v>
      </c>
      <c r="C86" s="7">
        <v>5.6474948600000003E-3</v>
      </c>
      <c r="D86" s="7">
        <v>-2.9913339199999999E-3</v>
      </c>
      <c r="E86" s="9">
        <v>1.2289615800000001E-2</v>
      </c>
      <c r="F86" s="9">
        <v>6.13616582E-3</v>
      </c>
      <c r="G86" s="11">
        <v>1.42006639E-2</v>
      </c>
      <c r="H86" s="11">
        <v>8.4061307000000002E-3</v>
      </c>
      <c r="I86" s="13">
        <v>1.4692388000000001E-2</v>
      </c>
      <c r="J86" s="13">
        <v>7.4006862799999998E-3</v>
      </c>
      <c r="K86" s="15">
        <v>1.6868586599999999E-2</v>
      </c>
      <c r="L86" s="15">
        <v>8.2303319099999994E-3</v>
      </c>
    </row>
    <row r="87" spans="1:12">
      <c r="A87" s="7">
        <v>199</v>
      </c>
      <c r="B87" s="7">
        <v>211.67685674690756</v>
      </c>
      <c r="C87" s="7">
        <v>5.6731334500000003E-3</v>
      </c>
      <c r="D87" s="7">
        <v>-4.1217941200000002E-3</v>
      </c>
      <c r="E87" s="9">
        <v>9.0285598299999995E-3</v>
      </c>
      <c r="F87" s="9">
        <v>5.6864056099999996E-3</v>
      </c>
      <c r="G87" s="11">
        <v>1.2404000300000001E-2</v>
      </c>
      <c r="H87" s="11">
        <v>7.2748711499999999E-3</v>
      </c>
      <c r="I87" s="13">
        <v>1.22036795E-2</v>
      </c>
      <c r="J87" s="13">
        <v>9.0356303500000006E-3</v>
      </c>
      <c r="K87" s="15">
        <v>1.58344287E-2</v>
      </c>
      <c r="L87" s="15">
        <v>7.5752336399999998E-3</v>
      </c>
    </row>
    <row r="88" spans="1:12">
      <c r="A88" s="7">
        <v>200</v>
      </c>
      <c r="B88" s="7">
        <v>212.70912385156291</v>
      </c>
      <c r="C88" s="7">
        <v>6.7768037999999999E-3</v>
      </c>
      <c r="D88" s="7">
        <v>-3.1263232700000001E-3</v>
      </c>
      <c r="E88" s="9">
        <v>9.8094560800000008E-3</v>
      </c>
      <c r="F88" s="9">
        <v>5.0361490599999999E-3</v>
      </c>
      <c r="G88" s="11">
        <v>1.40064357E-2</v>
      </c>
      <c r="H88" s="11">
        <v>7.4958991299999998E-3</v>
      </c>
      <c r="I88" s="13">
        <v>1.50258717E-2</v>
      </c>
      <c r="J88" s="13">
        <v>9.1415128300000002E-3</v>
      </c>
      <c r="K88" s="15">
        <v>2.16507045E-2</v>
      </c>
      <c r="L88" s="15">
        <v>7.6189959599999996E-3</v>
      </c>
    </row>
    <row r="89" spans="1:12">
      <c r="A89" s="7">
        <v>201</v>
      </c>
      <c r="B89" s="7">
        <v>213.70477544525997</v>
      </c>
      <c r="C89" s="7">
        <v>7.3512828999999997E-3</v>
      </c>
      <c r="D89" s="7">
        <v>-2.8805328899999998E-3</v>
      </c>
      <c r="E89" s="9">
        <v>1.1756121600000001E-2</v>
      </c>
      <c r="F89" s="9">
        <v>5.55566208E-3</v>
      </c>
      <c r="G89" s="11">
        <v>1.2141712900000001E-2</v>
      </c>
      <c r="H89" s="11">
        <v>8.17531757E-3</v>
      </c>
      <c r="I89" s="13">
        <v>1.4486209E-2</v>
      </c>
      <c r="J89" s="13">
        <v>8.5201197299999993E-3</v>
      </c>
      <c r="K89" s="15">
        <v>2.8178064100000001E-2</v>
      </c>
      <c r="L89" s="15">
        <v>7.6360738100000004E-3</v>
      </c>
    </row>
    <row r="90" spans="1:12">
      <c r="A90" s="7">
        <v>202</v>
      </c>
      <c r="B90" s="7">
        <v>214.69906482574552</v>
      </c>
      <c r="C90" s="7">
        <v>9.2351908399999991E-3</v>
      </c>
      <c r="D90" s="7">
        <v>-4.2744686200000001E-3</v>
      </c>
      <c r="E90" s="9">
        <v>1.2832548500000001E-2</v>
      </c>
      <c r="F90" s="9">
        <v>5.0524343100000002E-3</v>
      </c>
      <c r="G90" s="11">
        <v>1.18001559E-2</v>
      </c>
      <c r="H90" s="11">
        <v>8.1426883899999997E-3</v>
      </c>
      <c r="I90" s="13">
        <v>1.48529557E-2</v>
      </c>
      <c r="J90" s="13">
        <v>8.5903848500000005E-3</v>
      </c>
      <c r="K90" s="15">
        <v>2.94064715E-2</v>
      </c>
      <c r="L90" s="15">
        <v>7.8448521400000006E-3</v>
      </c>
    </row>
    <row r="91" spans="1:12">
      <c r="A91" s="7">
        <v>203</v>
      </c>
      <c r="B91" s="7">
        <v>215.73072114150798</v>
      </c>
      <c r="C91" s="7">
        <v>7.5380799000000004E-3</v>
      </c>
      <c r="D91" s="7">
        <v>-2.9372590699999999E-3</v>
      </c>
      <c r="E91" s="9">
        <v>1.0978708699999999E-2</v>
      </c>
      <c r="F91" s="9">
        <v>4.2701765899999999E-3</v>
      </c>
      <c r="G91" s="11">
        <v>1.51422068E-2</v>
      </c>
      <c r="H91" s="11">
        <v>8.30120432E-3</v>
      </c>
      <c r="I91" s="13">
        <v>1.43770467E-2</v>
      </c>
      <c r="J91" s="13">
        <v>9.2752310399999999E-3</v>
      </c>
      <c r="K91" s="15">
        <v>3.10894528E-2</v>
      </c>
      <c r="L91" s="15">
        <v>6.8696824600000001E-3</v>
      </c>
    </row>
    <row r="92" spans="1:12">
      <c r="A92" s="7">
        <v>204</v>
      </c>
      <c r="B92" s="7">
        <v>216.74947800646717</v>
      </c>
      <c r="C92" s="7">
        <v>8.1083878900000007E-3</v>
      </c>
      <c r="D92" s="7">
        <v>-3.2066439999999998E-3</v>
      </c>
      <c r="E92" s="9">
        <v>1.3034578099999999E-2</v>
      </c>
      <c r="F92" s="9">
        <v>3.8333916499999998E-3</v>
      </c>
      <c r="G92" s="11">
        <v>1.5251909500000001E-2</v>
      </c>
      <c r="H92" s="11">
        <v>8.6081317600000002E-3</v>
      </c>
      <c r="I92" s="13">
        <v>1.6721137399999999E-2</v>
      </c>
      <c r="J92" s="13">
        <v>8.9016235499999995E-3</v>
      </c>
      <c r="K92" s="15">
        <v>2.5618196199999999E-2</v>
      </c>
      <c r="L92" s="15">
        <v>7.5281960999999996E-3</v>
      </c>
    </row>
    <row r="93" spans="1:12">
      <c r="A93" s="7">
        <v>205</v>
      </c>
      <c r="B93" s="7">
        <v>217.74909100241237</v>
      </c>
      <c r="C93" s="7">
        <v>9.4926365299999992E-3</v>
      </c>
      <c r="D93" s="7">
        <v>-4.3172032100000004E-3</v>
      </c>
      <c r="E93" s="9">
        <v>1.3814281499999999E-2</v>
      </c>
      <c r="F93" s="9">
        <v>3.6697687599999999E-3</v>
      </c>
      <c r="G93" s="11">
        <v>1.39451652E-2</v>
      </c>
      <c r="H93" s="11">
        <v>8.0683108299999997E-3</v>
      </c>
      <c r="I93" s="13">
        <v>1.6113528799999999E-2</v>
      </c>
      <c r="J93" s="13">
        <v>8.8283287299999996E-3</v>
      </c>
      <c r="K93" s="15">
        <v>2.79281727E-2</v>
      </c>
      <c r="L93" s="15">
        <v>7.8370689499999997E-3</v>
      </c>
    </row>
    <row r="94" spans="1:12">
      <c r="A94" s="7">
        <v>206</v>
      </c>
      <c r="B94" s="7">
        <v>218.74759739259866</v>
      </c>
      <c r="C94" s="7">
        <v>8.0001577199999997E-3</v>
      </c>
      <c r="D94" s="7">
        <v>-2.1284616800000002E-3</v>
      </c>
      <c r="E94" s="9">
        <v>1.20427494E-2</v>
      </c>
      <c r="F94" s="9">
        <v>3.3888567200000001E-3</v>
      </c>
      <c r="G94" s="11">
        <v>1.0978374900000001E-2</v>
      </c>
      <c r="H94" s="11">
        <v>8.2509533200000006E-3</v>
      </c>
      <c r="I94" s="13">
        <v>1.52201731E-2</v>
      </c>
      <c r="J94" s="13">
        <v>9.16200761E-3</v>
      </c>
      <c r="K94" s="15">
        <v>2.8306303200000001E-2</v>
      </c>
      <c r="L94" s="15">
        <v>7.4160138899999999E-3</v>
      </c>
    </row>
    <row r="95" spans="1:12">
      <c r="A95" s="7">
        <v>207</v>
      </c>
      <c r="B95" s="7">
        <v>219.74602884566031</v>
      </c>
      <c r="C95" s="7">
        <v>8.9022510999999995E-3</v>
      </c>
      <c r="D95" s="7">
        <v>-2.14535267E-3</v>
      </c>
      <c r="E95" s="9">
        <v>1.12319116E-2</v>
      </c>
      <c r="F95" s="9">
        <v>4.3517134400000001E-3</v>
      </c>
      <c r="G95" s="11">
        <v>1.3201028700000001E-2</v>
      </c>
      <c r="H95" s="11">
        <v>7.8406410699999995E-3</v>
      </c>
      <c r="I95" s="13">
        <v>1.62958344E-2</v>
      </c>
      <c r="J95" s="13">
        <v>8.0009118999999993E-3</v>
      </c>
      <c r="K95" s="15">
        <v>2.8095180800000001E-2</v>
      </c>
      <c r="L95" s="15">
        <v>6.8395727699999999E-3</v>
      </c>
    </row>
    <row r="96" spans="1:12">
      <c r="A96" s="7">
        <v>208</v>
      </c>
      <c r="B96" s="7">
        <v>220.73280090335163</v>
      </c>
      <c r="C96" s="7">
        <v>9.8164067000000004E-3</v>
      </c>
      <c r="D96" s="7">
        <v>-1.5452069799999999E-3</v>
      </c>
      <c r="E96" s="9">
        <v>1.0478479000000001E-2</v>
      </c>
      <c r="F96" s="9">
        <v>5.3196989200000001E-3</v>
      </c>
      <c r="G96" s="11">
        <v>1.2863908E-2</v>
      </c>
      <c r="H96" s="11">
        <v>7.1505145799999996E-3</v>
      </c>
      <c r="I96" s="13">
        <v>1.40659414E-2</v>
      </c>
      <c r="J96" s="13">
        <v>7.3689296299999998E-3</v>
      </c>
      <c r="K96" s="15">
        <v>2.3899439200000001E-2</v>
      </c>
      <c r="L96" s="15">
        <v>8.1100026400000007E-3</v>
      </c>
    </row>
    <row r="97" spans="1:12">
      <c r="A97" s="7">
        <v>209</v>
      </c>
      <c r="B97" s="7">
        <v>221.72723810501464</v>
      </c>
      <c r="C97" s="7">
        <v>1.0439496600000001E-2</v>
      </c>
      <c r="D97" s="7">
        <v>-1.5930184199999999E-3</v>
      </c>
      <c r="E97" s="9">
        <v>1.4377700699999999E-2</v>
      </c>
      <c r="F97" s="9">
        <v>5.0058239500000001E-3</v>
      </c>
      <c r="G97" s="11">
        <v>1.24016028E-2</v>
      </c>
      <c r="H97" s="11">
        <v>6.7502963399999998E-3</v>
      </c>
      <c r="I97" s="13">
        <v>1.3507751199999999E-2</v>
      </c>
      <c r="J97" s="13">
        <v>8.7176730499999994E-3</v>
      </c>
      <c r="K97" s="15">
        <v>2.20051486E-2</v>
      </c>
      <c r="L97" s="15">
        <v>8.4811140100000005E-3</v>
      </c>
    </row>
    <row r="98" spans="1:12">
      <c r="A98" s="7">
        <v>210</v>
      </c>
      <c r="B98" s="7">
        <v>222.72566955807628</v>
      </c>
      <c r="C98" s="7">
        <v>9.4143364899999995E-3</v>
      </c>
      <c r="D98" s="7">
        <v>-9.8895854500000006E-4</v>
      </c>
      <c r="E98" s="9">
        <v>1.38838143E-2</v>
      </c>
      <c r="F98" s="9">
        <v>5.0211432500000003E-3</v>
      </c>
      <c r="G98" s="11">
        <v>1.0043837700000001E-2</v>
      </c>
      <c r="H98" s="11">
        <v>6.8306450800000003E-3</v>
      </c>
      <c r="I98" s="13">
        <v>1.4063427099999999E-2</v>
      </c>
      <c r="J98" s="13">
        <v>8.2768187299999997E-3</v>
      </c>
      <c r="K98" s="15">
        <v>2.03172254E-2</v>
      </c>
      <c r="L98" s="15">
        <v>9.0027110300000008E-3</v>
      </c>
    </row>
    <row r="99" spans="1:12">
      <c r="A99" s="7">
        <v>211</v>
      </c>
      <c r="B99" s="7">
        <v>223.72407432120309</v>
      </c>
      <c r="C99" s="7">
        <v>8.8926693899999999E-3</v>
      </c>
      <c r="D99" s="7">
        <v>-1.70019386E-3</v>
      </c>
      <c r="E99" s="9">
        <v>1.4051059100000001E-2</v>
      </c>
      <c r="F99" s="9">
        <v>4.7621990499999997E-3</v>
      </c>
      <c r="G99" s="11">
        <v>1.06432547E-2</v>
      </c>
      <c r="H99" s="11">
        <v>6.0599409300000004E-3</v>
      </c>
      <c r="I99" s="13">
        <v>1.1987882E-2</v>
      </c>
      <c r="J99" s="13">
        <v>9.2066574999999998E-3</v>
      </c>
      <c r="K99" s="15">
        <v>2.1254013299999999E-2</v>
      </c>
      <c r="L99" s="15">
        <v>9.2014088599999995E-3</v>
      </c>
    </row>
    <row r="100" spans="1:12">
      <c r="A100" s="7">
        <v>212</v>
      </c>
      <c r="B100" s="7">
        <v>224.72446645793769</v>
      </c>
      <c r="C100" s="7">
        <v>1.02040104E-2</v>
      </c>
      <c r="D100" s="7">
        <v>-2.4073483899999999E-3</v>
      </c>
      <c r="E100" s="9">
        <v>1.2611650800000001E-2</v>
      </c>
      <c r="F100" s="9">
        <v>5.2819591500000004E-3</v>
      </c>
      <c r="G100" s="11">
        <v>9.9626579399999995E-3</v>
      </c>
      <c r="H100" s="11">
        <v>5.3153342099999997E-3</v>
      </c>
      <c r="I100" s="13">
        <v>1.2233625600000001E-2</v>
      </c>
      <c r="J100" s="13">
        <v>1.0419734199999999E-2</v>
      </c>
      <c r="K100" s="15">
        <v>1.8267739299999999E-2</v>
      </c>
      <c r="L100" s="15">
        <v>1.09724053E-2</v>
      </c>
    </row>
    <row r="101" spans="1:12">
      <c r="A101" s="7">
        <v>213</v>
      </c>
      <c r="B101" s="7">
        <v>225.72313709387672</v>
      </c>
      <c r="C101" s="7">
        <v>9.8739052300000005E-3</v>
      </c>
      <c r="D101" s="7">
        <v>-1.84270947E-3</v>
      </c>
      <c r="E101" s="9">
        <v>1.44107217E-2</v>
      </c>
      <c r="F101" s="9">
        <v>5.1152048300000001E-3</v>
      </c>
      <c r="G101" s="11">
        <v>8.9356043499999992E-3</v>
      </c>
      <c r="H101" s="11">
        <v>5.37235883E-3</v>
      </c>
      <c r="I101" s="13">
        <v>1.4191571199999999E-2</v>
      </c>
      <c r="J101" s="13">
        <v>1.07141271E-2</v>
      </c>
      <c r="K101" s="15">
        <v>1.33113273E-2</v>
      </c>
      <c r="L101" s="15">
        <v>1.1813778400000001E-2</v>
      </c>
    </row>
    <row r="102" spans="1:12">
      <c r="A102" s="7">
        <v>214</v>
      </c>
      <c r="B102" s="7">
        <v>226.73316840322332</v>
      </c>
      <c r="C102" s="7">
        <v>1.25758118E-2</v>
      </c>
      <c r="D102" s="7">
        <v>-2.1361130300000001E-3</v>
      </c>
      <c r="E102" s="9">
        <v>1.19515156E-2</v>
      </c>
      <c r="F102" s="9">
        <v>5.1920671200000003E-3</v>
      </c>
      <c r="G102" s="11">
        <v>9.5427556899999998E-3</v>
      </c>
      <c r="H102" s="11">
        <v>5.2950179900000003E-3</v>
      </c>
      <c r="I102" s="13">
        <v>1.26351239E-2</v>
      </c>
      <c r="J102" s="13">
        <v>1.09484604E-2</v>
      </c>
      <c r="K102" s="15">
        <v>1.56232145E-2</v>
      </c>
      <c r="L102" s="16">
        <v>7.4744222076999975E-3</v>
      </c>
    </row>
    <row r="103" spans="1:12">
      <c r="A103" s="7">
        <v>215</v>
      </c>
      <c r="B103" s="7">
        <v>227.73402658728122</v>
      </c>
      <c r="C103" s="7">
        <v>9.8466082699999995E-3</v>
      </c>
      <c r="D103" s="7">
        <v>-1.73922139E-3</v>
      </c>
      <c r="E103" s="9">
        <v>1.49326743E-2</v>
      </c>
      <c r="F103" s="9">
        <v>5.1570871599999997E-3</v>
      </c>
      <c r="G103" s="11">
        <v>1.0458217800000001E-2</v>
      </c>
      <c r="H103" s="11">
        <v>4.96477419E-3</v>
      </c>
      <c r="I103" s="13">
        <v>1.0791733099999999E-2</v>
      </c>
      <c r="J103" s="13">
        <v>1.0634302E-2</v>
      </c>
      <c r="K103" s="15">
        <v>1.27643388E-2</v>
      </c>
      <c r="L103" s="15"/>
    </row>
    <row r="104" spans="1:12">
      <c r="A104" s="7">
        <v>216</v>
      </c>
      <c r="B104" s="7">
        <v>228.75415901041933</v>
      </c>
      <c r="C104" s="7">
        <v>8.8326814900000009E-3</v>
      </c>
      <c r="D104" s="7">
        <v>-1.7050573800000001E-3</v>
      </c>
      <c r="E104" s="9">
        <v>1.3218675500000001E-2</v>
      </c>
      <c r="F104" s="9">
        <v>6.7154212100000001E-3</v>
      </c>
      <c r="G104" s="11">
        <v>1.1221645800000001E-2</v>
      </c>
      <c r="H104" s="11">
        <v>5.22859022E-3</v>
      </c>
      <c r="I104" s="13">
        <v>1.16303599E-2</v>
      </c>
      <c r="J104" s="13">
        <v>1.14843957E-2</v>
      </c>
      <c r="K104" s="15">
        <v>1.2965659399999999E-2</v>
      </c>
      <c r="L104" s="15"/>
    </row>
    <row r="105" spans="1:12">
      <c r="A105" s="7">
        <v>217</v>
      </c>
      <c r="B105" s="7">
        <v>229.75853821280091</v>
      </c>
      <c r="C105" s="7">
        <v>1.0991637199999999E-2</v>
      </c>
      <c r="D105" s="7">
        <v>-9.8136066400000008E-4</v>
      </c>
      <c r="E105" s="9">
        <v>1.31692939E-2</v>
      </c>
      <c r="F105" s="9">
        <v>6.8427493699999998E-3</v>
      </c>
      <c r="G105" s="11">
        <v>1.16812198E-2</v>
      </c>
      <c r="H105" s="11">
        <v>5.3825109599999997E-3</v>
      </c>
      <c r="I105" s="13">
        <v>1.24423355E-2</v>
      </c>
      <c r="J105" s="13">
        <v>1.17007968E-2</v>
      </c>
      <c r="K105" s="15">
        <v>1.40182732E-2</v>
      </c>
      <c r="L105" s="15"/>
    </row>
    <row r="106" spans="1:12">
      <c r="A106" s="7">
        <v>218</v>
      </c>
      <c r="B106" s="7">
        <v>230.75460247395165</v>
      </c>
      <c r="C106" s="7">
        <v>1.02556478E-2</v>
      </c>
      <c r="D106" s="7">
        <v>2.8115417599999999E-4</v>
      </c>
      <c r="E106" s="9">
        <v>1.48094321E-2</v>
      </c>
      <c r="F106" s="9">
        <v>6.7486260199999997E-3</v>
      </c>
      <c r="G106" s="11">
        <v>8.9981662100000002E-3</v>
      </c>
      <c r="H106" s="11">
        <v>5.3480485099999999E-3</v>
      </c>
      <c r="I106" s="13">
        <v>1.3876886999999999E-2</v>
      </c>
      <c r="J106" s="13">
        <v>1.19518027E-2</v>
      </c>
      <c r="K106" s="15">
        <v>1.4801727299999999E-2</v>
      </c>
      <c r="L106" s="15"/>
    </row>
    <row r="107" spans="1:12">
      <c r="A107" s="7">
        <v>219</v>
      </c>
      <c r="B107" s="7">
        <v>231.75314889904018</v>
      </c>
      <c r="C107" s="7">
        <v>1.14938305E-2</v>
      </c>
      <c r="D107" s="7">
        <v>-9.0562317599999999E-4</v>
      </c>
      <c r="E107" s="9">
        <v>1.41233465E-2</v>
      </c>
      <c r="F107" s="9">
        <v>4.4099624999999996E-3</v>
      </c>
      <c r="G107" s="11">
        <v>1.12469891E-2</v>
      </c>
      <c r="H107" s="11">
        <v>5.2686854400000004E-3</v>
      </c>
      <c r="I107" s="13">
        <v>9.6656391999999994E-3</v>
      </c>
      <c r="J107" s="13">
        <v>1.09829265E-2</v>
      </c>
      <c r="K107" s="15">
        <v>1.49977723E-2</v>
      </c>
      <c r="L107" s="15"/>
    </row>
    <row r="108" spans="1:12">
      <c r="A108" s="7">
        <v>220</v>
      </c>
      <c r="B108" s="7">
        <v>232.75133193040085</v>
      </c>
      <c r="C108" s="7">
        <v>1.19162855E-2</v>
      </c>
      <c r="D108" s="7">
        <v>-6.61552932E-4</v>
      </c>
      <c r="E108" s="9">
        <v>1.70000807E-2</v>
      </c>
      <c r="F108" s="9">
        <v>5.91804766E-3</v>
      </c>
      <c r="G108" s="11">
        <v>8.7946635299999999E-3</v>
      </c>
      <c r="H108" s="11">
        <v>5.4769966199999997E-3</v>
      </c>
      <c r="I108" s="13">
        <v>9.1994634500000005E-3</v>
      </c>
      <c r="J108" s="13">
        <v>1.1331404099999999E-2</v>
      </c>
      <c r="K108" s="15">
        <v>1.38175967E-2</v>
      </c>
      <c r="L108" s="15"/>
    </row>
    <row r="109" spans="1:12">
      <c r="A109" s="7">
        <v>221</v>
      </c>
      <c r="B109" s="7">
        <v>233.73419904532156</v>
      </c>
      <c r="C109" s="7">
        <v>1.25040398E-2</v>
      </c>
      <c r="D109" s="7">
        <v>-1.5743372099999999E-3</v>
      </c>
      <c r="E109" s="9">
        <v>1.3807851499999999E-2</v>
      </c>
      <c r="F109" s="9">
        <v>6.0029396599999996E-3</v>
      </c>
      <c r="G109" s="11">
        <v>1.2156877E-2</v>
      </c>
      <c r="H109" s="11">
        <v>5.8838000700000004E-3</v>
      </c>
      <c r="I109" s="13">
        <v>9.1509694499999992E-3</v>
      </c>
      <c r="J109" s="13">
        <v>1.0750096299999999E-2</v>
      </c>
      <c r="K109" s="15">
        <v>1.6883974400000001E-2</v>
      </c>
      <c r="L109" s="15"/>
    </row>
    <row r="110" spans="1:12">
      <c r="A110" s="7">
        <v>222</v>
      </c>
      <c r="B110" s="7">
        <v>234.74826772057691</v>
      </c>
      <c r="C110" s="7">
        <v>1.3028026099999999E-2</v>
      </c>
      <c r="D110" s="7">
        <v>-2.9455493699999998E-3</v>
      </c>
      <c r="E110" s="9">
        <v>1.50014928E-2</v>
      </c>
      <c r="F110" s="9">
        <v>5.26966799E-3</v>
      </c>
      <c r="G110" s="11">
        <v>7.7630817100000004E-3</v>
      </c>
      <c r="H110" s="11">
        <v>6.3798638900000003E-3</v>
      </c>
      <c r="I110" s="13">
        <v>1.04564125E-2</v>
      </c>
      <c r="J110" s="13">
        <v>1.0863585E-2</v>
      </c>
      <c r="K110" s="15">
        <v>1.53962839E-2</v>
      </c>
      <c r="L110" s="15"/>
    </row>
    <row r="111" spans="1:12">
      <c r="A111" s="7">
        <v>223</v>
      </c>
      <c r="B111" s="7">
        <v>235.76631627572755</v>
      </c>
      <c r="C111" s="7">
        <v>1.06113496E-2</v>
      </c>
      <c r="D111" s="7">
        <v>-1.06094381E-3</v>
      </c>
      <c r="E111" s="9">
        <v>1.5090827899999999E-2</v>
      </c>
      <c r="F111" s="9">
        <v>4.5593654300000001E-3</v>
      </c>
      <c r="G111" s="11">
        <v>7.8504698499999997E-3</v>
      </c>
      <c r="H111" s="11">
        <v>5.8908124700000003E-3</v>
      </c>
      <c r="I111" s="13">
        <v>1.14347271E-2</v>
      </c>
      <c r="J111" s="13">
        <v>1.07994094E-2</v>
      </c>
      <c r="K111" s="15">
        <v>1.56605935E-2</v>
      </c>
      <c r="L111" s="15"/>
    </row>
    <row r="112" spans="1:12">
      <c r="A112" s="7">
        <v>224</v>
      </c>
      <c r="B112" s="7">
        <v>236.76496946055536</v>
      </c>
      <c r="C112" s="7">
        <v>1.20233758E-2</v>
      </c>
      <c r="D112" s="7">
        <v>5.2810412299999999E-4</v>
      </c>
      <c r="E112" s="9">
        <v>1.3765649E-2</v>
      </c>
      <c r="F112" s="9">
        <v>2.4838156699999998E-3</v>
      </c>
      <c r="G112" s="11">
        <v>1.01056324E-2</v>
      </c>
      <c r="H112" s="11">
        <v>6.30521745E-3</v>
      </c>
      <c r="I112" s="13">
        <v>1.0903696799999999E-2</v>
      </c>
      <c r="J112" s="13">
        <v>1.0658175299999999E-2</v>
      </c>
      <c r="K112" s="15">
        <v>1.62236472E-2</v>
      </c>
      <c r="L112" s="15"/>
    </row>
    <row r="113" spans="1:12">
      <c r="A113" s="7">
        <v>225</v>
      </c>
      <c r="B113" s="7">
        <v>237.76051532104913</v>
      </c>
      <c r="C113" s="7">
        <v>1.21349575E-2</v>
      </c>
      <c r="D113" s="7">
        <v>-1.2958680600000001E-4</v>
      </c>
      <c r="E113" s="9">
        <v>1.04258222E-2</v>
      </c>
      <c r="F113" s="9">
        <v>5.7648525399999996E-3</v>
      </c>
      <c r="G113" s="11">
        <v>1.2940876699999999E-2</v>
      </c>
      <c r="H113" s="11">
        <v>6.4026341800000001E-3</v>
      </c>
      <c r="I113" s="13">
        <v>1.02546466E-2</v>
      </c>
      <c r="J113" s="13">
        <v>1.00742448E-2</v>
      </c>
      <c r="K113" s="15">
        <v>1.5531965599999999E-2</v>
      </c>
      <c r="L113" s="15"/>
    </row>
    <row r="114" spans="1:12">
      <c r="A114" s="7">
        <v>226</v>
      </c>
      <c r="B114" s="7">
        <v>238.75748498691166</v>
      </c>
      <c r="C114" s="7">
        <v>1.02769564E-2</v>
      </c>
      <c r="D114" s="7">
        <v>4.4379084899999997E-4</v>
      </c>
      <c r="E114" s="9">
        <v>1.4674756299999999E-2</v>
      </c>
      <c r="F114" s="9">
        <v>3.1865083999999999E-3</v>
      </c>
      <c r="G114" s="11">
        <v>1.22789913E-2</v>
      </c>
      <c r="H114" s="11">
        <v>5.8711268999999998E-3</v>
      </c>
      <c r="I114" s="13">
        <v>1.1772470199999999E-2</v>
      </c>
      <c r="J114" s="13">
        <v>1.04866058E-2</v>
      </c>
      <c r="K114" s="15">
        <v>1.8014988499999999E-2</v>
      </c>
      <c r="L114" s="15"/>
    </row>
    <row r="115" spans="1:12">
      <c r="A115" s="7">
        <v>227</v>
      </c>
      <c r="B115" s="7">
        <v>239.75639891187188</v>
      </c>
      <c r="C115" s="7">
        <v>1.03483811E-2</v>
      </c>
      <c r="D115" s="7">
        <v>1.03583E-3</v>
      </c>
      <c r="E115" s="9">
        <v>1.40211212E-2</v>
      </c>
      <c r="F115" s="9">
        <v>2.5988158100000002E-3</v>
      </c>
      <c r="G115" s="11">
        <v>1.1671227500000001E-2</v>
      </c>
      <c r="H115" s="11">
        <v>6.0946489000000001E-3</v>
      </c>
      <c r="I115" s="13">
        <v>1.3289321099999999E-2</v>
      </c>
      <c r="J115" s="13">
        <v>1.02027206E-2</v>
      </c>
      <c r="K115" s="15">
        <v>1.82806212E-2</v>
      </c>
      <c r="L115" s="15"/>
    </row>
    <row r="116" spans="1:12">
      <c r="A116" s="7">
        <v>228</v>
      </c>
      <c r="B116" s="7">
        <v>240.758513575938</v>
      </c>
      <c r="C116" s="7">
        <v>1.0765090200000001E-2</v>
      </c>
      <c r="D116" s="7">
        <v>1.9086260000000001E-3</v>
      </c>
      <c r="E116" s="9">
        <v>1.09114416E-2</v>
      </c>
      <c r="F116" s="9">
        <v>4.0861907800000003E-3</v>
      </c>
      <c r="G116" s="11">
        <v>1.0928572900000001E-2</v>
      </c>
      <c r="H116" s="11">
        <v>6.6287774099999999E-3</v>
      </c>
      <c r="I116" s="13">
        <v>1.20753101E-2</v>
      </c>
      <c r="J116" s="13">
        <v>9.5601937499999994E-3</v>
      </c>
      <c r="K116" s="15">
        <v>1.8305030100000001E-2</v>
      </c>
      <c r="L116" s="15"/>
    </row>
    <row r="117" spans="1:12">
      <c r="A117" s="7">
        <v>229</v>
      </c>
      <c r="B117" s="7">
        <v>241.76191551609094</v>
      </c>
      <c r="C117" s="7">
        <v>7.9624350900000009E-3</v>
      </c>
      <c r="D117" s="7">
        <v>8.6569197800000003E-4</v>
      </c>
      <c r="E117" s="9">
        <v>1.1295279599999999E-2</v>
      </c>
      <c r="F117" s="9">
        <v>6.0994491100000003E-3</v>
      </c>
      <c r="G117" s="11">
        <v>5.9948445199999997E-3</v>
      </c>
      <c r="H117" s="11">
        <v>7.0302138700000004E-3</v>
      </c>
      <c r="I117" s="13">
        <v>1.41762934E-2</v>
      </c>
      <c r="J117" s="13">
        <v>8.8754461999999996E-3</v>
      </c>
      <c r="K117" s="15">
        <v>1.6373969400000001E-2</v>
      </c>
      <c r="L117" s="15"/>
    </row>
    <row r="118" spans="1:12">
      <c r="A118" s="7">
        <v>230</v>
      </c>
      <c r="B118" s="7">
        <v>242.79164297079504</v>
      </c>
      <c r="C118" s="7">
        <v>7.4785124299999997E-3</v>
      </c>
      <c r="D118" s="7">
        <v>1.4617651999999999E-3</v>
      </c>
      <c r="E118" s="9">
        <v>1.39660051E-2</v>
      </c>
      <c r="F118" s="9">
        <v>6.1342069000000004E-3</v>
      </c>
      <c r="G118" s="11">
        <v>1.03640409E-2</v>
      </c>
      <c r="H118" s="11">
        <v>7.1340139099999996E-3</v>
      </c>
      <c r="I118" s="13">
        <v>1.22335789E-2</v>
      </c>
      <c r="J118" s="13">
        <v>9.4103439399999995E-3</v>
      </c>
      <c r="K118" s="15">
        <v>1.6930351199999999E-2</v>
      </c>
      <c r="L118" s="15"/>
    </row>
    <row r="119" spans="1:12">
      <c r="A119" s="7">
        <v>231</v>
      </c>
      <c r="B119" s="7">
        <v>243.79057742647436</v>
      </c>
      <c r="C119" s="7">
        <v>8.0457123400000004E-3</v>
      </c>
      <c r="D119" s="7">
        <v>9.5955009500000004E-4</v>
      </c>
      <c r="E119" s="9">
        <v>1.42739188E-2</v>
      </c>
      <c r="F119" s="9">
        <v>5.9189653400000004E-3</v>
      </c>
      <c r="G119" s="11">
        <v>1.0000447500000001E-2</v>
      </c>
      <c r="H119" s="11">
        <v>7.1234361399999998E-3</v>
      </c>
      <c r="I119" s="13">
        <v>1.0847503200000001E-2</v>
      </c>
      <c r="J119" s="13">
        <v>9.3486727599999993E-3</v>
      </c>
      <c r="K119" s="15">
        <v>1.7852430200000002E-2</v>
      </c>
      <c r="L119" s="15"/>
    </row>
    <row r="120" spans="1:12">
      <c r="A120" s="7">
        <v>232</v>
      </c>
      <c r="B120" s="7">
        <v>244.78819688959607</v>
      </c>
      <c r="C120" s="7">
        <v>9.5665973099999992E-3</v>
      </c>
      <c r="D120" s="7">
        <v>-6.5292057599999995E-4</v>
      </c>
      <c r="E120" s="9">
        <v>1.23207283E-2</v>
      </c>
      <c r="F120" s="9">
        <v>6.2008651400000002E-3</v>
      </c>
      <c r="G120" s="11">
        <v>9.3066487399999995E-3</v>
      </c>
      <c r="H120" s="11">
        <v>6.7995626800000002E-3</v>
      </c>
      <c r="I120" s="13">
        <v>1.22600651E-2</v>
      </c>
      <c r="J120" s="13">
        <v>9.8870522999999991E-3</v>
      </c>
      <c r="K120" s="15">
        <v>2.0107744800000001E-2</v>
      </c>
      <c r="L120" s="15"/>
    </row>
    <row r="121" spans="1:12">
      <c r="A121" s="7">
        <v>233</v>
      </c>
      <c r="B121" s="7">
        <v>245.78656675050044</v>
      </c>
      <c r="C121" s="7">
        <v>7.8677158600000009E-3</v>
      </c>
      <c r="D121" s="7">
        <v>-2.28343208E-4</v>
      </c>
      <c r="E121" s="9">
        <v>1.36486017E-2</v>
      </c>
      <c r="F121" s="9">
        <v>5.8534552600000003E-3</v>
      </c>
      <c r="G121" s="11">
        <v>1.0610592300000001E-2</v>
      </c>
      <c r="H121" s="11">
        <v>7.13864541E-3</v>
      </c>
      <c r="I121" s="13">
        <v>1.4415186599999999E-2</v>
      </c>
      <c r="J121" s="13">
        <v>1.09688701E-2</v>
      </c>
      <c r="K121" s="15">
        <v>1.75314463E-2</v>
      </c>
      <c r="L121" s="15"/>
    </row>
    <row r="122" spans="1:12">
      <c r="A122" s="7">
        <v>234</v>
      </c>
      <c r="B122" s="7">
        <v>246.78579274239081</v>
      </c>
      <c r="C122" s="7">
        <v>7.6793290200000003E-3</v>
      </c>
      <c r="D122" s="7">
        <v>5.7349159799999997E-4</v>
      </c>
      <c r="E122" s="9">
        <v>1.0786294E-2</v>
      </c>
      <c r="F122" s="9">
        <v>6.1864982900000001E-3</v>
      </c>
      <c r="G122" s="11">
        <v>1.34140197E-2</v>
      </c>
      <c r="H122" s="11">
        <v>7.7495759800000003E-3</v>
      </c>
      <c r="I122" s="13">
        <v>1.43064561E-2</v>
      </c>
      <c r="J122" s="13">
        <v>1.07899346E-2</v>
      </c>
      <c r="K122" s="15">
        <v>1.85110606E-2</v>
      </c>
      <c r="L122" s="15"/>
    </row>
    <row r="123" spans="1:12">
      <c r="A123" s="7">
        <v>235</v>
      </c>
      <c r="B123" s="7">
        <v>247.7833762767541</v>
      </c>
      <c r="C123" s="7">
        <v>8.5674910300000007E-3</v>
      </c>
      <c r="D123" s="7">
        <v>-1.3722629799999999E-3</v>
      </c>
      <c r="E123" s="9">
        <v>1.4857195300000001E-2</v>
      </c>
      <c r="F123" s="9">
        <v>6.5919205599999997E-3</v>
      </c>
      <c r="G123" s="11">
        <v>1.15958456E-2</v>
      </c>
      <c r="H123" s="11">
        <v>7.9604180600000001E-3</v>
      </c>
      <c r="I123" s="13">
        <v>1.3162194800000001E-2</v>
      </c>
      <c r="J123" s="13">
        <v>1.04242256E-2</v>
      </c>
      <c r="K123" s="15">
        <v>1.7794546500000001E-2</v>
      </c>
      <c r="L123" s="15"/>
    </row>
    <row r="124" spans="1:12">
      <c r="A124" s="7">
        <v>236</v>
      </c>
      <c r="B124" s="7">
        <v>248.78179130524046</v>
      </c>
      <c r="C124" s="7">
        <v>7.4556886700000002E-3</v>
      </c>
      <c r="D124" s="7">
        <v>-1.1432249899999999E-3</v>
      </c>
      <c r="E124" s="9">
        <v>1.3444296499999999E-2</v>
      </c>
      <c r="F124" s="9">
        <v>6.1842959499999999E-3</v>
      </c>
      <c r="G124" s="11">
        <v>1.24708018E-2</v>
      </c>
      <c r="H124" s="11">
        <v>8.2174350200000003E-3</v>
      </c>
      <c r="I124" s="13">
        <v>1.5030745E-2</v>
      </c>
      <c r="J124" s="13">
        <v>1.0541663200000001E-2</v>
      </c>
      <c r="K124" s="15">
        <v>1.35391357E-2</v>
      </c>
      <c r="L124" s="15"/>
    </row>
    <row r="125" spans="1:12">
      <c r="A125" s="7">
        <v>237</v>
      </c>
      <c r="B125" s="7">
        <v>249.78002463686292</v>
      </c>
      <c r="C125" s="7">
        <v>7.5921729000000002E-3</v>
      </c>
      <c r="D125" s="7">
        <v>-2.1984465199999998E-3</v>
      </c>
      <c r="E125" s="9">
        <v>1.49984564E-2</v>
      </c>
      <c r="F125" s="9">
        <v>5.8200184299999997E-3</v>
      </c>
      <c r="G125" s="11">
        <v>1.3428536499999999E-2</v>
      </c>
      <c r="H125" s="11">
        <v>8.4916284500000001E-3</v>
      </c>
      <c r="I125" s="13">
        <v>1.4035614700000001E-2</v>
      </c>
      <c r="J125" s="13">
        <v>9.7072910599999996E-3</v>
      </c>
      <c r="K125" s="15">
        <v>1.32537421E-2</v>
      </c>
      <c r="L125" s="15"/>
    </row>
    <row r="126" spans="1:12">
      <c r="A126" s="7">
        <v>238</v>
      </c>
      <c r="B126" s="7">
        <v>250.77873017502438</v>
      </c>
      <c r="C126" s="7">
        <v>5.7613587999999997E-3</v>
      </c>
      <c r="D126" s="7">
        <v>-3.6082621200000001E-3</v>
      </c>
      <c r="E126" s="9">
        <v>1.26270822E-2</v>
      </c>
      <c r="F126" s="9">
        <v>5.9521716999999998E-3</v>
      </c>
      <c r="G126" s="11">
        <v>1.03214563E-2</v>
      </c>
      <c r="H126" s="11">
        <v>9.5303726599999996E-3</v>
      </c>
      <c r="I126" s="13">
        <v>1.4598685E-2</v>
      </c>
      <c r="J126" s="13">
        <v>9.8922142600000006E-3</v>
      </c>
      <c r="K126" s="15">
        <v>1.5077832399999999E-2</v>
      </c>
      <c r="L126" s="15"/>
    </row>
    <row r="127" spans="1:12">
      <c r="A127" s="7">
        <v>239</v>
      </c>
      <c r="B127" s="7">
        <v>251.77718215880512</v>
      </c>
      <c r="C127" s="7">
        <v>7.0684887699999999E-3</v>
      </c>
      <c r="D127" s="7">
        <v>-3.6495605100000002E-3</v>
      </c>
      <c r="E127" s="9">
        <v>1.00166695E-2</v>
      </c>
      <c r="F127" s="9">
        <v>5.5463440599999997E-3</v>
      </c>
      <c r="G127" s="11">
        <v>1.04396616E-2</v>
      </c>
      <c r="H127" s="11">
        <v>9.4992835099999996E-3</v>
      </c>
      <c r="I127" s="13">
        <v>1.4814120199999999E-2</v>
      </c>
      <c r="J127" s="13">
        <v>9.8668129000000007E-3</v>
      </c>
      <c r="K127" s="15">
        <v>1.49166257E-2</v>
      </c>
      <c r="L127" s="15"/>
    </row>
    <row r="128" spans="1:12">
      <c r="A128" s="7">
        <v>240</v>
      </c>
      <c r="B128" s="7">
        <v>252.77541446389159</v>
      </c>
      <c r="C128" s="7">
        <v>7.2890059799999999E-3</v>
      </c>
      <c r="D128" s="7">
        <v>-2.271623E-3</v>
      </c>
      <c r="E128" s="9">
        <v>1.2808675199999999E-2</v>
      </c>
      <c r="F128" s="9">
        <v>5.8202987200000004E-3</v>
      </c>
      <c r="G128" s="11">
        <v>1.01739038E-2</v>
      </c>
      <c r="H128" s="11">
        <v>9.1434115299999993E-3</v>
      </c>
      <c r="I128" s="13">
        <v>1.4906335E-2</v>
      </c>
      <c r="J128" s="13">
        <v>9.3674655500000006E-3</v>
      </c>
      <c r="K128" s="15">
        <v>1.61549304E-2</v>
      </c>
      <c r="L128" s="15"/>
    </row>
    <row r="129" spans="1:12">
      <c r="A129" s="7">
        <v>241</v>
      </c>
      <c r="B129" s="7">
        <v>253.77402761381717</v>
      </c>
      <c r="C129" s="7">
        <v>6.8648293399999998E-3</v>
      </c>
      <c r="D129" s="7">
        <v>-8.5845224200000001E-4</v>
      </c>
      <c r="E129" s="9">
        <v>1.07325062E-2</v>
      </c>
      <c r="F129" s="9">
        <v>5.7884154299999999E-3</v>
      </c>
      <c r="G129" s="11">
        <v>1.19389992E-2</v>
      </c>
      <c r="H129" s="11">
        <v>8.2140180900000005E-3</v>
      </c>
      <c r="I129" s="13">
        <v>1.89744765E-2</v>
      </c>
      <c r="J129" s="13">
        <v>9.5339847399999993E-3</v>
      </c>
      <c r="K129" s="15">
        <v>1.66553636E-2</v>
      </c>
      <c r="L129" s="15"/>
    </row>
    <row r="130" spans="1:12">
      <c r="A130" s="7">
        <v>242</v>
      </c>
      <c r="B130" s="7">
        <v>254.77229687419802</v>
      </c>
      <c r="C130" s="7">
        <v>6.8696258899999998E-3</v>
      </c>
      <c r="D130" s="7">
        <v>-4.5058576199999997E-4</v>
      </c>
      <c r="E130" s="9">
        <v>1.0826225700000001E-2</v>
      </c>
      <c r="F130" s="9">
        <v>5.5867429200000002E-3</v>
      </c>
      <c r="G130" s="11">
        <v>1.18302272E-2</v>
      </c>
      <c r="H130" s="11">
        <v>8.1564879099999994E-3</v>
      </c>
      <c r="I130" s="13">
        <v>2.0543455299999999E-2</v>
      </c>
      <c r="J130" s="13">
        <v>9.7813867799999999E-3</v>
      </c>
      <c r="K130" s="15">
        <v>1.52546574E-2</v>
      </c>
      <c r="L130" s="15"/>
    </row>
    <row r="131" spans="1:12">
      <c r="A131" s="7">
        <v>243</v>
      </c>
      <c r="B131" s="7">
        <v>255.75508802545809</v>
      </c>
      <c r="C131" s="7">
        <v>5.1641794800000003E-3</v>
      </c>
      <c r="D131" s="7">
        <v>-1.85408139E-3</v>
      </c>
      <c r="E131" s="9">
        <v>1.34377679E-2</v>
      </c>
      <c r="F131" s="9">
        <v>5.4252959199999999E-3</v>
      </c>
      <c r="G131" s="11">
        <v>1.2078780500000001E-2</v>
      </c>
      <c r="H131" s="11">
        <v>8.8933316999999998E-3</v>
      </c>
      <c r="I131" s="13">
        <v>1.9844884899999998E-2</v>
      </c>
      <c r="J131" s="13">
        <v>9.4540045199999999E-3</v>
      </c>
      <c r="K131" s="15">
        <v>1.5253362899999999E-2</v>
      </c>
      <c r="L131" s="15"/>
    </row>
    <row r="132" spans="1:12">
      <c r="A132" s="7">
        <v>244</v>
      </c>
      <c r="B132" s="7">
        <v>256.75344967407483</v>
      </c>
      <c r="C132" s="7">
        <v>5.1145259199999998E-3</v>
      </c>
      <c r="D132" s="7">
        <v>-4.9051592599999995E-4</v>
      </c>
      <c r="E132" s="9">
        <v>1.07476303E-2</v>
      </c>
      <c r="F132" s="9">
        <v>4.92884333E-3</v>
      </c>
      <c r="G132" s="11">
        <v>1.0158311E-2</v>
      </c>
      <c r="H132" s="11">
        <v>8.8905153200000003E-3</v>
      </c>
      <c r="I132" s="13">
        <v>1.9213097799999999E-2</v>
      </c>
      <c r="J132" s="13">
        <v>9.2629814000000001E-3</v>
      </c>
      <c r="K132" s="15">
        <v>1.3299493500000001E-2</v>
      </c>
      <c r="L132" s="15"/>
    </row>
    <row r="133" spans="1:12">
      <c r="A133" s="7">
        <v>245</v>
      </c>
      <c r="B133" s="7">
        <v>257.7518493045219</v>
      </c>
      <c r="C133" s="7">
        <v>4.1105327599999996E-3</v>
      </c>
      <c r="D133" s="7">
        <v>-7.1420973500000004E-4</v>
      </c>
      <c r="E133" s="9">
        <v>1.31147218E-2</v>
      </c>
      <c r="F133" s="9">
        <v>5.9312647999999997E-3</v>
      </c>
      <c r="G133" s="11">
        <v>1.3520332499999999E-2</v>
      </c>
      <c r="H133" s="11">
        <v>8.2779481799999995E-3</v>
      </c>
      <c r="I133" s="13">
        <v>2.1670225099999999E-2</v>
      </c>
      <c r="J133" s="13">
        <v>8.3849050999999994E-3</v>
      </c>
      <c r="K133" s="15">
        <v>1.3216743600000001E-2</v>
      </c>
      <c r="L133" s="15"/>
    </row>
    <row r="134" spans="1:12">
      <c r="A134" s="7">
        <v>246</v>
      </c>
      <c r="B134" s="7">
        <v>258.75047066673511</v>
      </c>
      <c r="C134" s="7">
        <v>5.40693497E-3</v>
      </c>
      <c r="D134" s="7">
        <v>-1.3009514300000001E-3</v>
      </c>
      <c r="E134" s="9">
        <v>1.15104547E-2</v>
      </c>
      <c r="F134" s="9">
        <v>6.5599121700000004E-3</v>
      </c>
      <c r="G134" s="11">
        <v>1.12600863E-2</v>
      </c>
      <c r="H134" s="11">
        <v>8.8494941099999998E-3</v>
      </c>
      <c r="I134" s="13">
        <v>2.0235469999999998E-2</v>
      </c>
      <c r="J134" s="13">
        <v>8.66320267E-3</v>
      </c>
      <c r="K134" s="15">
        <v>1.2479696300000001E-2</v>
      </c>
      <c r="L134" s="15"/>
    </row>
    <row r="135" spans="1:12">
      <c r="A135" s="7">
        <v>247</v>
      </c>
      <c r="B135" s="7">
        <v>259.74979623261305</v>
      </c>
      <c r="C135" s="7">
        <v>5.0812245799999999E-3</v>
      </c>
      <c r="D135" s="7">
        <v>-8.8658485999999997E-4</v>
      </c>
      <c r="E135" s="9">
        <v>1.4157837499999999E-2</v>
      </c>
      <c r="F135" s="9">
        <v>6.5032161099999996E-3</v>
      </c>
      <c r="G135" s="11">
        <v>1.2884117299999999E-2</v>
      </c>
      <c r="H135" s="11">
        <v>8.4118984100000002E-3</v>
      </c>
      <c r="I135" s="13">
        <v>2.1383885799999999E-2</v>
      </c>
      <c r="J135" s="13">
        <v>8.8108922100000008E-3</v>
      </c>
      <c r="K135" s="15">
        <v>1.20163167E-2</v>
      </c>
      <c r="L135" s="15"/>
    </row>
    <row r="136" spans="1:12">
      <c r="A136" s="7">
        <v>248</v>
      </c>
      <c r="B136" s="7">
        <v>260.7784499307088</v>
      </c>
      <c r="C136" s="7">
        <v>5.8302006699999997E-3</v>
      </c>
      <c r="D136" s="7">
        <v>-3.1534225199999999E-5</v>
      </c>
      <c r="E136" s="9">
        <v>1.30171431E-2</v>
      </c>
      <c r="F136" s="9">
        <v>5.3579286599999996E-3</v>
      </c>
      <c r="G136" s="11">
        <v>1.09000147E-2</v>
      </c>
      <c r="H136" s="11">
        <v>8.1081709199999994E-3</v>
      </c>
      <c r="I136" s="13">
        <v>2.0372683499999999E-2</v>
      </c>
      <c r="J136" s="13">
        <v>9.3508766499999993E-3</v>
      </c>
      <c r="K136" s="15">
        <v>1.16872361E-2</v>
      </c>
      <c r="L136" s="15"/>
    </row>
    <row r="137" spans="1:12">
      <c r="A137" s="7">
        <v>249</v>
      </c>
      <c r="B137" s="7">
        <v>261.77708258481755</v>
      </c>
      <c r="C137" s="7">
        <v>4.9662758100000003E-3</v>
      </c>
      <c r="D137" s="7">
        <v>-1.1944569999999999E-3</v>
      </c>
      <c r="E137" s="9">
        <v>1.2748861199999999E-2</v>
      </c>
      <c r="F137" s="9">
        <v>4.6963204500000003E-3</v>
      </c>
      <c r="G137" s="11">
        <v>1.2472146700000001E-2</v>
      </c>
      <c r="H137" s="11">
        <v>7.5823425700000001E-3</v>
      </c>
      <c r="I137" s="13">
        <v>1.82628094E-2</v>
      </c>
      <c r="J137" s="13">
        <v>8.9230261599999999E-3</v>
      </c>
      <c r="K137" s="15">
        <v>1.32837553E-2</v>
      </c>
      <c r="L137" s="15"/>
    </row>
    <row r="138" spans="1:12">
      <c r="A138" s="7">
        <v>250</v>
      </c>
      <c r="B138" s="7">
        <v>262.77531386336807</v>
      </c>
      <c r="C138" s="7">
        <v>4.5371572699999998E-3</v>
      </c>
      <c r="D138" s="7">
        <v>-4.5710245399999996E-6</v>
      </c>
      <c r="E138" s="9">
        <v>1.10651272E-2</v>
      </c>
      <c r="F138" s="9">
        <v>5.9095954100000002E-3</v>
      </c>
      <c r="G138" s="11">
        <v>1.0707006200000001E-2</v>
      </c>
      <c r="H138" s="11">
        <v>7.0336707600000001E-3</v>
      </c>
      <c r="I138" s="13">
        <v>1.8870933400000001E-2</v>
      </c>
      <c r="J138" s="13">
        <v>8.9713498999999999E-3</v>
      </c>
      <c r="K138" s="15">
        <v>1.25097842E-2</v>
      </c>
      <c r="L138" s="15"/>
    </row>
    <row r="139" spans="1:12">
      <c r="A139" s="7">
        <v>251</v>
      </c>
      <c r="B139" s="7">
        <v>263.7739978442745</v>
      </c>
      <c r="C139" s="7">
        <v>7.3018478600000002E-3</v>
      </c>
      <c r="D139" s="7">
        <v>-1.9497179900000001E-4</v>
      </c>
      <c r="E139" s="9">
        <v>1.4356256600000001E-2</v>
      </c>
      <c r="F139" s="9">
        <v>6.5392689499999997E-3</v>
      </c>
      <c r="G139" s="11">
        <v>1.4077882200000001E-2</v>
      </c>
      <c r="H139" s="11">
        <v>7.0731202700000002E-3</v>
      </c>
      <c r="I139" s="13">
        <v>2.18192174E-2</v>
      </c>
      <c r="J139" s="13">
        <v>9.1092942399999995E-3</v>
      </c>
      <c r="K139" s="15">
        <v>1.2370931E-2</v>
      </c>
      <c r="L139" s="15"/>
    </row>
    <row r="140" spans="1:12">
      <c r="A140" s="7">
        <v>252</v>
      </c>
      <c r="B140" s="7">
        <v>264.77247857106192</v>
      </c>
      <c r="C140" s="7">
        <v>6.5958129300000001E-3</v>
      </c>
      <c r="D140" s="7">
        <v>-1.16665006E-4</v>
      </c>
      <c r="E140" s="9">
        <v>1.42258603E-2</v>
      </c>
      <c r="F140" s="9">
        <v>5.7417967699999999E-3</v>
      </c>
      <c r="G140" s="11">
        <v>1.11735323E-2</v>
      </c>
      <c r="H140" s="11">
        <v>6.7473014E-3</v>
      </c>
      <c r="I140" s="13">
        <v>2.27389575E-2</v>
      </c>
      <c r="J140" s="13">
        <v>8.8398241800000006E-3</v>
      </c>
      <c r="K140" s="15">
        <v>1.07228897E-2</v>
      </c>
      <c r="L140" s="15"/>
    </row>
    <row r="141" spans="1:12">
      <c r="A141" s="7">
        <v>253</v>
      </c>
      <c r="B141" s="7">
        <v>265.80194836524151</v>
      </c>
      <c r="C141" s="7">
        <v>7.7006465E-3</v>
      </c>
      <c r="D141" s="7">
        <v>-1.64072657E-3</v>
      </c>
      <c r="E141" s="9">
        <v>1.18878357E-2</v>
      </c>
      <c r="F141" s="9">
        <v>4.9058176599999998E-3</v>
      </c>
      <c r="G141" s="11">
        <v>1.1889819500000001E-2</v>
      </c>
      <c r="H141" s="11">
        <v>7.5399899899999999E-3</v>
      </c>
      <c r="I141" s="13">
        <v>2.2726956499999999E-2</v>
      </c>
      <c r="J141" s="13">
        <v>8.6975919499999998E-3</v>
      </c>
      <c r="K141" s="15">
        <v>1.2632632899999999E-2</v>
      </c>
      <c r="L141" s="15"/>
    </row>
    <row r="142" spans="1:12">
      <c r="A142" s="7">
        <v>254</v>
      </c>
      <c r="B142" s="7">
        <v>266.79452856336292</v>
      </c>
      <c r="C142" s="7">
        <v>7.29705441E-3</v>
      </c>
      <c r="D142" s="7">
        <v>-5.6482749900000004E-3</v>
      </c>
      <c r="E142" s="9">
        <v>1.4623702800000001E-2</v>
      </c>
      <c r="F142" s="9">
        <v>5.3082667900000002E-3</v>
      </c>
      <c r="G142" s="11">
        <v>9.9019978799999991E-3</v>
      </c>
      <c r="H142" s="11">
        <v>8.6102790900000007E-3</v>
      </c>
      <c r="I142" s="13">
        <v>2.1476896299999999E-2</v>
      </c>
      <c r="J142" s="13">
        <v>8.7792440400000001E-3</v>
      </c>
      <c r="K142" s="15">
        <v>1.2059678799999999E-2</v>
      </c>
      <c r="L142" s="15"/>
    </row>
    <row r="143" spans="1:12">
      <c r="A143" s="7">
        <v>255</v>
      </c>
      <c r="B143" s="7">
        <v>267.80010470666736</v>
      </c>
      <c r="C143" s="7">
        <v>7.3791269300000004E-3</v>
      </c>
      <c r="D143" s="7">
        <v>-5.3533464500000001E-3</v>
      </c>
      <c r="E143" s="9">
        <v>1.5928163299999999E-2</v>
      </c>
      <c r="F143" s="9">
        <v>4.83874419E-3</v>
      </c>
      <c r="G143" s="11">
        <v>1.0537597399999999E-2</v>
      </c>
      <c r="H143" s="11">
        <v>9.3544005099999994E-3</v>
      </c>
      <c r="I143" s="13">
        <v>1.9816792199999999E-2</v>
      </c>
      <c r="J143" s="13">
        <v>8.4612965900000003E-3</v>
      </c>
      <c r="K143" s="15">
        <v>1.18238522E-2</v>
      </c>
      <c r="L143" s="15"/>
    </row>
    <row r="144" spans="1:12">
      <c r="A144" s="7">
        <v>256</v>
      </c>
      <c r="B144" s="7">
        <v>268.79703228455577</v>
      </c>
      <c r="C144" s="7">
        <v>7.4822630999999999E-3</v>
      </c>
      <c r="D144" s="7">
        <v>-6.3645056600000003E-3</v>
      </c>
      <c r="E144" s="9">
        <v>1.3451489000000001E-2</v>
      </c>
      <c r="F144" s="9">
        <v>4.9858098300000001E-3</v>
      </c>
      <c r="G144" s="11">
        <v>1.2286213900000001E-2</v>
      </c>
      <c r="H144" s="11">
        <v>9.3715032699999996E-3</v>
      </c>
      <c r="I144" s="13">
        <v>2.03503435E-2</v>
      </c>
      <c r="J144" s="13">
        <v>9.1837771799999999E-3</v>
      </c>
      <c r="K144" s="15">
        <v>1.3411659100000001E-2</v>
      </c>
      <c r="L144" s="15"/>
    </row>
    <row r="145" spans="1:12">
      <c r="A145" s="7">
        <v>257</v>
      </c>
      <c r="B145" s="7">
        <v>269.79644510598985</v>
      </c>
      <c r="C145" s="7">
        <v>7.5730562099999999E-3</v>
      </c>
      <c r="D145" s="7">
        <v>-3.9664999499999997E-3</v>
      </c>
      <c r="E145" s="9">
        <v>1.406145E-2</v>
      </c>
      <c r="F145" s="9">
        <v>5.2384854200000002E-3</v>
      </c>
      <c r="G145" s="11">
        <v>1.21758536E-2</v>
      </c>
      <c r="H145" s="12">
        <v>5.8070579440559437E-3</v>
      </c>
      <c r="I145" s="13">
        <v>2.0389270899999999E-2</v>
      </c>
      <c r="J145" s="13">
        <v>9.4501438100000005E-3</v>
      </c>
      <c r="K145" s="15">
        <v>1.1385555699999999E-2</v>
      </c>
      <c r="L145" s="15"/>
    </row>
    <row r="146" spans="1:12">
      <c r="A146" s="7">
        <v>258</v>
      </c>
      <c r="B146" s="7">
        <v>270.82632551455117</v>
      </c>
      <c r="C146" s="7">
        <v>5.43074648E-3</v>
      </c>
      <c r="D146" s="7">
        <v>-1.0269952199999999E-3</v>
      </c>
      <c r="E146" s="9">
        <v>1.5732220099999999E-2</v>
      </c>
      <c r="F146" s="9">
        <v>5.3243885399999998E-3</v>
      </c>
      <c r="G146" s="11">
        <v>8.9112670200000004E-3</v>
      </c>
      <c r="H146" s="11"/>
      <c r="I146" s="13">
        <v>1.99979149E-2</v>
      </c>
      <c r="J146" s="13">
        <v>9.5995015700000002E-3</v>
      </c>
      <c r="K146" s="15">
        <v>1.14712585E-2</v>
      </c>
      <c r="L146" s="15"/>
    </row>
    <row r="147" spans="1:12">
      <c r="A147" s="7">
        <v>259</v>
      </c>
      <c r="B147" s="7">
        <v>271.82362777806293</v>
      </c>
      <c r="C147" s="7">
        <v>7.9166520999999993E-3</v>
      </c>
      <c r="D147" s="7">
        <v>5.3816957799999998E-4</v>
      </c>
      <c r="E147" s="9"/>
      <c r="F147" s="9">
        <v>5.5264031099999996E-3</v>
      </c>
      <c r="G147" s="11">
        <v>1.05424926E-2</v>
      </c>
      <c r="H147" s="11"/>
      <c r="I147" s="13">
        <v>1.66560176E-2</v>
      </c>
      <c r="J147" s="13">
        <v>9.1325669799999995E-3</v>
      </c>
      <c r="K147" s="15">
        <v>1.34833573E-2</v>
      </c>
      <c r="L147" s="15"/>
    </row>
    <row r="148" spans="1:12">
      <c r="A148" s="7">
        <v>260</v>
      </c>
      <c r="B148" s="7">
        <v>272.82206128419648</v>
      </c>
      <c r="C148" s="7">
        <v>7.5623834599999997E-3</v>
      </c>
      <c r="D148" s="7">
        <v>3.30760846E-3</v>
      </c>
      <c r="E148" s="9"/>
      <c r="F148" s="9">
        <v>5.4160111099999996E-3</v>
      </c>
      <c r="G148" s="11">
        <v>1.3055821800000001E-2</v>
      </c>
      <c r="H148" s="11"/>
      <c r="I148" s="13">
        <v>9.2222570899999998E-3</v>
      </c>
      <c r="J148" s="13">
        <v>9.6478621799999994E-3</v>
      </c>
      <c r="K148" s="15">
        <v>1.31338068E-2</v>
      </c>
      <c r="L148" s="15"/>
    </row>
    <row r="149" spans="1:12">
      <c r="A149" s="7">
        <v>261</v>
      </c>
      <c r="B149" s="7">
        <v>273.82053893137606</v>
      </c>
      <c r="C149" s="7">
        <v>6.5403231400000001E-3</v>
      </c>
      <c r="D149" s="7">
        <v>3.12791884E-3</v>
      </c>
      <c r="E149" s="9"/>
      <c r="F149" s="9">
        <v>5.9810569499999999E-3</v>
      </c>
      <c r="G149" s="11">
        <v>1.06061243E-2</v>
      </c>
      <c r="H149" s="11"/>
      <c r="I149" s="13">
        <v>9.7337336400000005E-3</v>
      </c>
      <c r="J149" s="13">
        <v>9.6122749299999994E-3</v>
      </c>
      <c r="K149" s="15">
        <v>1.1790557599999999E-2</v>
      </c>
      <c r="L149" s="15"/>
    </row>
    <row r="150" spans="1:12">
      <c r="A150" s="7">
        <v>262</v>
      </c>
      <c r="B150" s="7">
        <v>274.85015654673305</v>
      </c>
      <c r="C150" s="7">
        <v>6.67179074E-3</v>
      </c>
      <c r="D150" s="7">
        <v>3.5811759000000001E-3</v>
      </c>
      <c r="E150" s="9"/>
      <c r="F150" s="9">
        <v>5.8354612699999999E-3</v>
      </c>
      <c r="I150" s="13"/>
      <c r="J150" s="13">
        <v>9.0785434999999994E-3</v>
      </c>
      <c r="K150" s="15">
        <v>1.09728273E-2</v>
      </c>
      <c r="L150" s="15"/>
    </row>
    <row r="151" spans="1:12">
      <c r="A151" s="7">
        <v>263</v>
      </c>
      <c r="B151" s="7">
        <v>275.84876456397888</v>
      </c>
      <c r="C151" s="7">
        <v>8.9723760699999995E-3</v>
      </c>
      <c r="D151" s="7">
        <v>2.5774350099999998E-3</v>
      </c>
      <c r="E151" s="9"/>
      <c r="F151" s="9">
        <v>5.2901363099999996E-3</v>
      </c>
      <c r="I151" s="13"/>
      <c r="J151" s="13">
        <v>8.6551059900000001E-3</v>
      </c>
      <c r="K151" s="15">
        <v>1.0277156799999999E-2</v>
      </c>
      <c r="L151" s="15"/>
    </row>
    <row r="152" spans="1:12">
      <c r="A152" s="7">
        <v>264</v>
      </c>
      <c r="B152" s="7">
        <v>276.83137299183903</v>
      </c>
      <c r="C152" s="7">
        <v>6.7761882099999999E-3</v>
      </c>
      <c r="D152" s="7">
        <v>1.5271553900000001E-3</v>
      </c>
      <c r="E152" s="9"/>
      <c r="F152" s="10">
        <v>5.5571808174666639E-3</v>
      </c>
      <c r="I152" s="13"/>
      <c r="J152" s="13">
        <v>8.5562276000000007E-3</v>
      </c>
      <c r="K152" s="15">
        <v>1.26575739E-2</v>
      </c>
      <c r="L152" s="15"/>
    </row>
    <row r="153" spans="1:12">
      <c r="A153" s="7">
        <v>265</v>
      </c>
      <c r="B153" s="7">
        <v>277.84559359441562</v>
      </c>
      <c r="C153" s="7">
        <v>7.3812607500000002E-3</v>
      </c>
      <c r="D153" s="7">
        <v>1.49038677E-3</v>
      </c>
      <c r="I153" s="13"/>
      <c r="J153" s="14">
        <v>8.6022326131788059E-3</v>
      </c>
      <c r="K153" s="15">
        <v>1.3099193800000001E-2</v>
      </c>
      <c r="L153" s="15"/>
    </row>
    <row r="154" spans="1:12">
      <c r="A154" s="7">
        <v>266</v>
      </c>
      <c r="B154" s="7">
        <v>278.84582251193348</v>
      </c>
      <c r="C154" s="7">
        <v>6.7520045300000003E-3</v>
      </c>
      <c r="D154" s="7">
        <v>7.76722294E-4</v>
      </c>
      <c r="K154" s="15">
        <v>1.2128714299999999E-2</v>
      </c>
      <c r="L154" s="15"/>
    </row>
    <row r="155" spans="1:12">
      <c r="A155" s="7">
        <v>267</v>
      </c>
      <c r="B155" s="7">
        <v>279.84309911204639</v>
      </c>
      <c r="C155" s="7">
        <v>6.03948301E-3</v>
      </c>
      <c r="D155" s="7">
        <v>2.8402402500000003E-4</v>
      </c>
      <c r="K155" s="15">
        <v>1.14780057E-2</v>
      </c>
      <c r="L155" s="15"/>
    </row>
    <row r="156" spans="1:12">
      <c r="A156" s="7">
        <v>268</v>
      </c>
      <c r="B156" s="7">
        <v>280.840607709285</v>
      </c>
      <c r="C156" s="7">
        <v>7.4452728600000002E-3</v>
      </c>
      <c r="D156" s="7">
        <v>4.44077888E-4</v>
      </c>
      <c r="K156" s="15">
        <v>1.39843043E-2</v>
      </c>
      <c r="L156" s="15"/>
    </row>
    <row r="157" spans="1:12">
      <c r="A157" s="7">
        <v>269</v>
      </c>
      <c r="B157" s="7">
        <v>281.83967869424629</v>
      </c>
      <c r="C157" s="7">
        <v>7.0412369799999997E-3</v>
      </c>
      <c r="D157" s="7">
        <v>6.4901499299999994E-5</v>
      </c>
      <c r="K157" s="15">
        <v>1.0769237900000001E-2</v>
      </c>
      <c r="L157" s="15"/>
    </row>
    <row r="158" spans="1:12">
      <c r="A158" s="7">
        <v>270</v>
      </c>
      <c r="B158" s="7">
        <v>282.8375742955397</v>
      </c>
      <c r="C158" s="7">
        <v>5.5996548699999999E-3</v>
      </c>
      <c r="D158" s="8">
        <v>-2.1668190532271787E-3</v>
      </c>
      <c r="K158" s="15">
        <v>1.02777023E-2</v>
      </c>
      <c r="L158" s="15"/>
    </row>
    <row r="159" spans="1:12">
      <c r="A159" s="7">
        <v>271</v>
      </c>
      <c r="B159" s="7">
        <v>283.83620079043271</v>
      </c>
      <c r="C159" s="7">
        <v>7.1135424900000003E-3</v>
      </c>
      <c r="D159" s="7"/>
      <c r="K159" s="15"/>
      <c r="L159" s="15"/>
    </row>
    <row r="160" spans="1:12">
      <c r="A160" s="7">
        <v>272</v>
      </c>
      <c r="B160" s="7">
        <v>284.83550274598366</v>
      </c>
      <c r="C160" s="7">
        <v>6.2261429700000001E-3</v>
      </c>
      <c r="D160" s="7"/>
      <c r="K160" s="15"/>
      <c r="L160" s="15"/>
    </row>
    <row r="161" spans="1:12">
      <c r="A161" s="7">
        <v>273</v>
      </c>
      <c r="B161" s="7">
        <v>285.83313350100087</v>
      </c>
      <c r="C161" s="7">
        <v>5.2114490499999997E-3</v>
      </c>
      <c r="D161" s="7"/>
      <c r="K161" s="15"/>
      <c r="L161" s="15"/>
    </row>
    <row r="162" spans="1:12">
      <c r="A162" s="7">
        <v>274</v>
      </c>
      <c r="B162" s="7">
        <v>286.86311861622954</v>
      </c>
      <c r="C162" s="7">
        <v>7.2470587900000001E-3</v>
      </c>
      <c r="D162" s="7"/>
      <c r="K162" s="15"/>
      <c r="L162" s="15"/>
    </row>
    <row r="163" spans="1:12">
      <c r="A163" s="7">
        <v>275</v>
      </c>
      <c r="B163" s="7">
        <v>287.86100703177129</v>
      </c>
      <c r="C163" s="7">
        <v>5.2188766799999998E-3</v>
      </c>
      <c r="D163" s="7"/>
      <c r="K163" s="15"/>
      <c r="L163" s="15"/>
    </row>
    <row r="164" spans="1:12">
      <c r="A164" s="7">
        <v>276</v>
      </c>
      <c r="B164" s="7">
        <v>288.90702971821588</v>
      </c>
      <c r="C164" s="7">
        <v>5.0047028E-3</v>
      </c>
      <c r="D164" s="7"/>
      <c r="K164" s="15"/>
      <c r="L164" s="15"/>
    </row>
    <row r="165" spans="1:12">
      <c r="A165" s="7">
        <v>277</v>
      </c>
      <c r="B165" s="7">
        <v>289.90642303546684</v>
      </c>
      <c r="C165" s="7">
        <v>4.9079198200000004E-3</v>
      </c>
      <c r="D165" s="7"/>
      <c r="K165" s="15"/>
      <c r="L165" s="15"/>
    </row>
    <row r="166" spans="1:12">
      <c r="A166" s="7">
        <v>278</v>
      </c>
      <c r="B166" s="7">
        <v>290.90315762459579</v>
      </c>
      <c r="C166" s="7">
        <v>6.7281530500000004E-3</v>
      </c>
      <c r="D166" s="7"/>
      <c r="K166" s="15"/>
      <c r="L166" s="15"/>
    </row>
    <row r="167" spans="1:12">
      <c r="A167" s="7">
        <v>279</v>
      </c>
      <c r="B167" s="7">
        <v>291.90165272288664</v>
      </c>
      <c r="C167" s="7">
        <v>6.9455019700000002E-3</v>
      </c>
      <c r="D167" s="7"/>
      <c r="K167" s="15"/>
      <c r="L167" s="15"/>
    </row>
    <row r="168" spans="1:12">
      <c r="A168" s="7">
        <v>280</v>
      </c>
      <c r="B168" s="7">
        <v>292.89986757686188</v>
      </c>
      <c r="C168" s="7">
        <v>7.5372156699999998E-3</v>
      </c>
      <c r="D168" s="7"/>
      <c r="K168" s="15"/>
      <c r="L168" s="15"/>
    </row>
    <row r="169" spans="1:12">
      <c r="A169" s="7">
        <v>281</v>
      </c>
      <c r="B169" s="7">
        <v>293.89858030077505</v>
      </c>
      <c r="C169" s="7">
        <v>7.6125425800000002E-3</v>
      </c>
      <c r="D169" s="7"/>
      <c r="K169" s="15"/>
      <c r="L169" s="15"/>
    </row>
    <row r="170" spans="1:12">
      <c r="A170" s="7">
        <v>282</v>
      </c>
      <c r="B170" s="7">
        <v>294.89661961710209</v>
      </c>
      <c r="C170" s="7">
        <v>6.7197625700000001E-3</v>
      </c>
      <c r="D170" s="7"/>
      <c r="K170" s="15"/>
      <c r="L170" s="15"/>
    </row>
    <row r="171" spans="1:12">
      <c r="A171" s="7">
        <v>283</v>
      </c>
      <c r="B171" s="7">
        <v>295.89604886311145</v>
      </c>
      <c r="C171" s="7">
        <v>7.6653078699999997E-3</v>
      </c>
      <c r="D171" s="7"/>
      <c r="K171" s="15"/>
      <c r="L171" s="15"/>
    </row>
    <row r="172" spans="1:12">
      <c r="A172" s="7">
        <v>284</v>
      </c>
      <c r="B172" s="7">
        <v>296.89385720884871</v>
      </c>
      <c r="C172" s="7">
        <v>7.5109781000000002E-3</v>
      </c>
      <c r="D172" s="7"/>
      <c r="K172" s="15"/>
      <c r="L172" s="15"/>
    </row>
    <row r="173" spans="1:12">
      <c r="A173" s="7">
        <v>285</v>
      </c>
      <c r="B173" s="7">
        <v>297.89219114099473</v>
      </c>
      <c r="C173" s="7">
        <v>6.8463214899999996E-3</v>
      </c>
      <c r="D173" s="7"/>
      <c r="K173" s="15"/>
      <c r="L173" s="15"/>
    </row>
    <row r="174" spans="1:12">
      <c r="A174" s="7">
        <v>286</v>
      </c>
      <c r="B174" s="7">
        <v>298.89071190268442</v>
      </c>
      <c r="C174" s="7">
        <v>5.6893818400000004E-3</v>
      </c>
      <c r="D174" s="7"/>
      <c r="K174" s="15"/>
      <c r="L174" s="15"/>
    </row>
    <row r="175" spans="1:12">
      <c r="A175" s="7">
        <v>287</v>
      </c>
      <c r="B175" s="7">
        <v>299.88891957090794</v>
      </c>
      <c r="C175" s="7">
        <v>6.6752076599999998E-3</v>
      </c>
      <c r="D175" s="7"/>
      <c r="K175" s="15"/>
      <c r="L175" s="15"/>
    </row>
    <row r="176" spans="1:12">
      <c r="A176" s="7">
        <v>288</v>
      </c>
      <c r="B176" s="7">
        <v>300.88769901965816</v>
      </c>
      <c r="C176" s="7">
        <v>5.4956876799999999E-3</v>
      </c>
      <c r="D176" s="7"/>
      <c r="K176" s="15"/>
      <c r="L176" s="15"/>
    </row>
    <row r="177" spans="1:12">
      <c r="A177" s="7">
        <v>289</v>
      </c>
      <c r="B177" s="7">
        <v>301.90221834419748</v>
      </c>
      <c r="C177" s="7">
        <v>5.30227901E-3</v>
      </c>
      <c r="D177" s="7"/>
      <c r="K177" s="15"/>
      <c r="L177" s="15"/>
    </row>
    <row r="178" spans="1:12">
      <c r="A178" s="7">
        <v>290</v>
      </c>
      <c r="B178" s="7">
        <v>302.93113175588974</v>
      </c>
      <c r="C178" s="7">
        <v>6.68998974E-3</v>
      </c>
      <c r="D178" s="7"/>
      <c r="K178" s="15"/>
      <c r="L178" s="15"/>
    </row>
    <row r="179" spans="1:12">
      <c r="A179" s="7">
        <v>291</v>
      </c>
      <c r="B179" s="7">
        <v>303.92993070882306</v>
      </c>
      <c r="C179" s="7">
        <v>7.2234574899999997E-3</v>
      </c>
      <c r="D179" s="7"/>
      <c r="K179" s="15"/>
      <c r="L179" s="15"/>
    </row>
    <row r="180" spans="1:12">
      <c r="A180" s="7">
        <v>292</v>
      </c>
      <c r="B180" s="7">
        <v>304.9280747318175</v>
      </c>
      <c r="C180" s="7">
        <v>6.1896733400000001E-3</v>
      </c>
      <c r="D180" s="7"/>
      <c r="K180" s="15"/>
      <c r="L180" s="15"/>
    </row>
    <row r="181" spans="1:12">
      <c r="A181" s="7">
        <v>293</v>
      </c>
      <c r="B181" s="7">
        <v>305.92670738592619</v>
      </c>
      <c r="C181" s="7">
        <v>6.1319012800000001E-3</v>
      </c>
      <c r="D181" s="7"/>
      <c r="K181" s="15"/>
      <c r="L181" s="15"/>
    </row>
    <row r="182" spans="1:12">
      <c r="A182" s="7">
        <v>294</v>
      </c>
      <c r="B182" s="7">
        <v>306.92496535441154</v>
      </c>
      <c r="C182" s="7">
        <v>7.1561805500000002E-3</v>
      </c>
      <c r="D182" s="7"/>
      <c r="K182" s="15"/>
      <c r="L182" s="15"/>
    </row>
    <row r="183" spans="1:12">
      <c r="A183" s="7">
        <v>295</v>
      </c>
      <c r="B183" s="7">
        <v>307.92312272237336</v>
      </c>
      <c r="C183" s="7">
        <v>5.2742979500000004E-3</v>
      </c>
      <c r="D183" s="7"/>
      <c r="K183" s="15"/>
      <c r="L183" s="15"/>
    </row>
    <row r="184" spans="1:12">
      <c r="A184" s="7">
        <v>296</v>
      </c>
      <c r="B184" s="7">
        <v>308.9225068008007</v>
      </c>
      <c r="C184" s="7">
        <v>5.9547093500000002E-3</v>
      </c>
      <c r="D184" s="7"/>
      <c r="K184" s="15"/>
      <c r="L184" s="15"/>
    </row>
    <row r="185" spans="1:12">
      <c r="A185" s="7">
        <v>297</v>
      </c>
      <c r="B185" s="7">
        <v>309.92026689934818</v>
      </c>
      <c r="C185" s="7">
        <v>6.5055585900000001E-3</v>
      </c>
      <c r="D185" s="7"/>
      <c r="K185" s="15"/>
      <c r="L185" s="15"/>
    </row>
    <row r="186" spans="1:12">
      <c r="A186" s="7">
        <v>298</v>
      </c>
      <c r="B186" s="7">
        <v>310.91904121541859</v>
      </c>
      <c r="C186" s="7">
        <v>5.6671721300000002E-3</v>
      </c>
      <c r="D186" s="7"/>
      <c r="K186" s="15"/>
      <c r="L186" s="15"/>
    </row>
    <row r="187" spans="1:12">
      <c r="K187" s="15"/>
      <c r="L187" s="15"/>
    </row>
    <row r="188" spans="1:12">
      <c r="K188" s="15"/>
      <c r="L188" s="15"/>
    </row>
    <row r="189" spans="1:12">
      <c r="K189" s="15"/>
      <c r="L189" s="15"/>
    </row>
    <row r="190" spans="1:12">
      <c r="K190" s="15"/>
      <c r="L190" s="15"/>
    </row>
    <row r="191" spans="1:12">
      <c r="K191" s="15"/>
      <c r="L191" s="15"/>
    </row>
    <row r="192" spans="1:12">
      <c r="K192" s="15"/>
      <c r="L192" s="15"/>
    </row>
    <row r="193" spans="3:12">
      <c r="K193" s="15"/>
      <c r="L193" s="15"/>
    </row>
    <row r="194" spans="3:12">
      <c r="K194" s="15"/>
      <c r="L194" s="15"/>
    </row>
    <row r="195" spans="3:12">
      <c r="K195" s="15"/>
      <c r="L195" s="15"/>
    </row>
    <row r="196" spans="3:12">
      <c r="K196" s="15"/>
      <c r="L196" s="15"/>
    </row>
    <row r="197" spans="3:12">
      <c r="K197" s="15"/>
      <c r="L197" s="15"/>
    </row>
    <row r="198" spans="3:12">
      <c r="K198" s="15"/>
      <c r="L198" s="15"/>
    </row>
    <row r="199" spans="3:12">
      <c r="K199" s="15"/>
      <c r="L199" s="15"/>
    </row>
    <row r="200" spans="3:12">
      <c r="C200" s="16">
        <f t="shared" ref="C200:K200" si="0">AVERAGE(C2:C199)</f>
        <v>6.8000321908648605E-3</v>
      </c>
      <c r="D200" s="16">
        <f t="shared" si="0"/>
        <v>-2.1668190532271787E-3</v>
      </c>
      <c r="E200" s="16">
        <f t="shared" si="0"/>
        <v>1.4114887609724141E-2</v>
      </c>
      <c r="F200" s="16">
        <f t="shared" si="0"/>
        <v>5.5571808174666639E-3</v>
      </c>
      <c r="G200" s="16">
        <f t="shared" si="0"/>
        <v>1.3966689476621623E-2</v>
      </c>
      <c r="H200" s="16">
        <f t="shared" si="0"/>
        <v>5.8070579440559437E-3</v>
      </c>
      <c r="I200" s="16">
        <f t="shared" si="0"/>
        <v>1.3733940061283778E-2</v>
      </c>
      <c r="J200" s="16">
        <f t="shared" si="0"/>
        <v>8.6022326131788059E-3</v>
      </c>
      <c r="K200" s="16">
        <f t="shared" si="0"/>
        <v>1.1761087075636945E-2</v>
      </c>
      <c r="L200" s="16">
        <f>AVERAGE(L2:L199)</f>
        <v>7.4744222076999975E-3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2:H9"/>
  <sheetViews>
    <sheetView tabSelected="1" workbookViewId="0">
      <selection activeCell="E19" sqref="E19"/>
    </sheetView>
  </sheetViews>
  <sheetFormatPr defaultRowHeight="15"/>
  <cols>
    <col min="7" max="7" width="12" bestFit="1" customWidth="1"/>
  </cols>
  <sheetData>
    <row r="2" spans="2:8">
      <c r="B2">
        <v>0</v>
      </c>
      <c r="H2">
        <v>0</v>
      </c>
    </row>
    <row r="3" spans="2:8">
      <c r="C3">
        <v>220</v>
      </c>
      <c r="D3">
        <f>List2!C200</f>
        <v>6.8000321908648605E-3</v>
      </c>
      <c r="E3">
        <f>List2!D200</f>
        <v>-2.1668190532271787E-3</v>
      </c>
      <c r="F3">
        <f>D3-E3</f>
        <v>8.9668512440920396E-3</v>
      </c>
      <c r="G3">
        <f>F3/(0.1/0.00000000001)</f>
        <v>8.9668512440920382E-13</v>
      </c>
      <c r="H3">
        <f>G3/(8952.597*1.602E-19)</f>
        <v>625.21360235265229</v>
      </c>
    </row>
    <row r="4" spans="2:8">
      <c r="C4">
        <v>180</v>
      </c>
      <c r="D4">
        <f>List2!E200</f>
        <v>1.4114887609724141E-2</v>
      </c>
      <c r="E4">
        <f>List2!F200</f>
        <v>5.5571808174666639E-3</v>
      </c>
      <c r="F4" s="17">
        <f t="shared" ref="F4:F7" si="0">D4-E4</f>
        <v>8.5577067922574766E-3</v>
      </c>
      <c r="G4" s="17">
        <f t="shared" ref="G4:G7" si="1">F4/(0.1/0.00000000001)</f>
        <v>8.5577067922574746E-13</v>
      </c>
      <c r="H4" s="17">
        <f t="shared" ref="H4:H7" si="2">G4/(8952.597*1.602E-19)</f>
        <v>596.68601004062089</v>
      </c>
    </row>
    <row r="5" spans="2:8">
      <c r="C5">
        <v>100</v>
      </c>
      <c r="D5">
        <f>List2!G200</f>
        <v>1.3966689476621623E-2</v>
      </c>
      <c r="E5">
        <f>List2!H200</f>
        <v>5.8070579440559437E-3</v>
      </c>
      <c r="F5" s="17">
        <f t="shared" si="0"/>
        <v>8.1596315325656796E-3</v>
      </c>
      <c r="G5" s="17">
        <f t="shared" si="1"/>
        <v>8.1596315325656775E-13</v>
      </c>
      <c r="H5" s="17">
        <f t="shared" si="2"/>
        <v>568.93021702650617</v>
      </c>
    </row>
    <row r="6" spans="2:8">
      <c r="C6">
        <v>50</v>
      </c>
      <c r="D6">
        <f>List2!I200</f>
        <v>1.3733940061283778E-2</v>
      </c>
      <c r="E6">
        <f>List2!J200</f>
        <v>8.6022326131788059E-3</v>
      </c>
      <c r="F6" s="17">
        <f t="shared" si="0"/>
        <v>5.1317074481049725E-3</v>
      </c>
      <c r="G6" s="17">
        <f t="shared" si="1"/>
        <v>5.1317074481049719E-13</v>
      </c>
      <c r="H6" s="17">
        <f t="shared" si="2"/>
        <v>357.80824422213573</v>
      </c>
    </row>
    <row r="7" spans="2:8">
      <c r="C7">
        <v>20</v>
      </c>
      <c r="D7">
        <f>List2!K200</f>
        <v>1.1761087075636945E-2</v>
      </c>
      <c r="E7">
        <f>List2!L200</f>
        <v>7.4744222076999975E-3</v>
      </c>
      <c r="F7" s="17">
        <f t="shared" si="0"/>
        <v>4.2866648679369471E-3</v>
      </c>
      <c r="G7" s="17">
        <f t="shared" si="1"/>
        <v>4.2866648679369461E-13</v>
      </c>
      <c r="H7" s="17">
        <f t="shared" si="2"/>
        <v>298.88765980446385</v>
      </c>
    </row>
    <row r="8" spans="2:8">
      <c r="C8">
        <v>0</v>
      </c>
      <c r="H8">
        <v>0</v>
      </c>
    </row>
    <row r="9" spans="2:8">
      <c r="B9">
        <v>0</v>
      </c>
      <c r="H9">
        <v>0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hrot ionizer</vt:lpstr>
      <vt:lpstr>List2</vt:lpstr>
      <vt:lpstr>30min vetrani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Home-PC</dc:creator>
  <cp:lastModifiedBy>Home-PC</cp:lastModifiedBy>
  <dcterms:created xsi:type="dcterms:W3CDTF">2013-05-12T08:58:36Z</dcterms:created>
  <dcterms:modified xsi:type="dcterms:W3CDTF">2013-05-12T09:18:41Z</dcterms:modified>
</cp:coreProperties>
</file>